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36" yWindow="-192" windowWidth="19368" windowHeight="8508" tabRatio="366"/>
  </bookViews>
  <sheets>
    <sheet name="Guideline" sheetId="8" r:id="rId1"/>
    <sheet name="NR CA" sheetId="1" r:id="rId2"/>
    <sheet name="NR DC" sheetId="6" r:id="rId3"/>
    <sheet name="EN-DC" sheetId="7" r:id="rId4"/>
    <sheet name="Sheet1" sheetId="9" r:id="rId5"/>
  </sheets>
  <definedNames>
    <definedName name="_xlnm._FilterDatabase" localSheetId="3" hidden="1">'EN-DC'!$A$2:$G$2</definedName>
    <definedName name="_xlnm._FilterDatabase" localSheetId="1" hidden="1">'NR CA'!$A$2:$G$2</definedName>
    <definedName name="_xlnm._FilterDatabase" localSheetId="2" hidden="1">'NR DC'!$A$2:$G$2</definedName>
    <definedName name="_Toc5268491" localSheetId="3">'EN-DC'!$C$16</definedName>
  </definedNames>
  <calcPr calcId="125725"/>
</workbook>
</file>

<file path=xl/calcChain.xml><?xml version="1.0" encoding="utf-8"?>
<calcChain xmlns="http://schemas.openxmlformats.org/spreadsheetml/2006/main">
  <c r="P2" i="1"/>
  <c r="O2"/>
  <c r="N2"/>
  <c r="P2" i="6"/>
  <c r="O2"/>
  <c r="N2"/>
  <c r="M2"/>
  <c r="L2"/>
  <c r="K2"/>
  <c r="J2"/>
  <c r="I2"/>
  <c r="M2" i="1"/>
  <c r="L2"/>
  <c r="K2"/>
  <c r="J2"/>
  <c r="I2"/>
  <c r="P2" i="7"/>
  <c r="O2"/>
  <c r="K2"/>
  <c r="N2"/>
  <c r="J2"/>
  <c r="I2"/>
</calcChain>
</file>

<file path=xl/comments1.xml><?xml version="1.0" encoding="utf-8"?>
<comments xmlns="http://schemas.openxmlformats.org/spreadsheetml/2006/main">
  <authors>
    <author>Ericsson user</author>
  </authors>
  <commentList>
    <comment ref="B2" authorId="0">
      <text>
        <r>
          <rPr>
            <sz val="9"/>
            <color indexed="81"/>
            <rFont val="Tahoma"/>
            <family val="2"/>
          </rPr>
          <t>Check item number within the TS, 1,2,3 etc.</t>
        </r>
      </text>
    </comment>
    <comment ref="C2" authorId="0">
      <text>
        <r>
          <rPr>
            <sz val="9"/>
            <color indexed="81"/>
            <rFont val="Tahoma"/>
            <family val="2"/>
          </rPr>
          <t>Impacted clause in the TS: or list of clauses if the applicable configurations and action is the same.</t>
        </r>
      </text>
    </comment>
    <comment ref="D2" authorId="0">
      <text>
        <r>
          <rPr>
            <sz val="9"/>
            <color indexed="81"/>
            <rFont val="Tahoma"/>
            <family val="2"/>
          </rPr>
          <t>The type of configuration(s) the action applies to, could be “All” if all are impacted.</t>
        </r>
      </text>
    </comment>
    <comment ref="E2" authorId="0">
      <text>
        <r>
          <rPr>
            <sz val="9"/>
            <color indexed="81"/>
            <rFont val="Tahoma"/>
            <family val="2"/>
          </rPr>
          <t>Action on the responsible for the configuration to check/update etc.</t>
        </r>
      </text>
    </comment>
    <comment ref="F2" authorId="0">
      <text>
        <r>
          <rPr>
            <sz val="9"/>
            <color indexed="81"/>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2.xml><?xml version="1.0" encoding="utf-8"?>
<comments xmlns="http://schemas.openxmlformats.org/spreadsheetml/2006/main">
  <authors>
    <author>Ericsson user</author>
  </authors>
  <commentList>
    <comment ref="B2" authorId="0">
      <text>
        <r>
          <rPr>
            <sz val="9"/>
            <color indexed="81"/>
            <rFont val="Tahoma"/>
            <family val="2"/>
          </rPr>
          <t>Check item number within the TS, 1,2,3 etc.</t>
        </r>
      </text>
    </comment>
    <comment ref="C2" authorId="0">
      <text>
        <r>
          <rPr>
            <sz val="9"/>
            <color indexed="81"/>
            <rFont val="Tahoma"/>
            <family val="2"/>
          </rPr>
          <t>Impacted clause in the TS: or list of clauses if the applicable configurations and action is the same.</t>
        </r>
      </text>
    </comment>
    <comment ref="D2" authorId="0">
      <text>
        <r>
          <rPr>
            <sz val="9"/>
            <color indexed="81"/>
            <rFont val="Tahoma"/>
            <family val="2"/>
          </rPr>
          <t>The type of configuration(s) the action applies to, could be “All” if all are impacted.</t>
        </r>
      </text>
    </comment>
    <comment ref="E2" authorId="0">
      <text>
        <r>
          <rPr>
            <sz val="9"/>
            <color indexed="81"/>
            <rFont val="Tahoma"/>
            <family val="2"/>
          </rPr>
          <t>Action on the responsible for the configuration to check/update etc.</t>
        </r>
      </text>
    </comment>
    <comment ref="F2" authorId="0">
      <text>
        <r>
          <rPr>
            <sz val="9"/>
            <color indexed="81"/>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3.xml><?xml version="1.0" encoding="utf-8"?>
<comments xmlns="http://schemas.openxmlformats.org/spreadsheetml/2006/main">
  <authors>
    <author>Ericsson user</author>
  </authors>
  <commentList>
    <comment ref="B2" authorId="0">
      <text>
        <r>
          <rPr>
            <sz val="9"/>
            <color indexed="81"/>
            <rFont val="Tahoma"/>
            <family val="2"/>
          </rPr>
          <t>Check item number within the TS, 1,2,3 etc.</t>
        </r>
      </text>
    </comment>
    <comment ref="C2" authorId="0">
      <text>
        <r>
          <rPr>
            <sz val="9"/>
            <color indexed="81"/>
            <rFont val="Tahoma"/>
            <family val="2"/>
          </rPr>
          <t>Impacted clause in the TS: or list of clauses if the applicable configurations and action is the same.</t>
        </r>
      </text>
    </comment>
    <comment ref="D2" authorId="0">
      <text>
        <r>
          <rPr>
            <sz val="9"/>
            <color indexed="81"/>
            <rFont val="Tahoma"/>
            <family val="2"/>
          </rPr>
          <t>The type of configuration(s) the action applies to, could be “All” if all are impacted.</t>
        </r>
      </text>
    </comment>
    <comment ref="E2" authorId="0">
      <text>
        <r>
          <rPr>
            <sz val="9"/>
            <color indexed="81"/>
            <rFont val="Tahoma"/>
            <family val="2"/>
          </rPr>
          <t>Action on the responsible for the configuration to check/update etc.</t>
        </r>
      </text>
    </comment>
    <comment ref="F2" authorId="0">
      <text>
        <r>
          <rPr>
            <sz val="9"/>
            <color indexed="81"/>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sharedStrings.xml><?xml version="1.0" encoding="utf-8"?>
<sst xmlns="http://schemas.openxmlformats.org/spreadsheetml/2006/main" count="544" uniqueCount="281">
  <si>
    <t>Check item</t>
  </si>
  <si>
    <t>Clause / Test case</t>
  </si>
  <si>
    <t>Applicable configurations</t>
  </si>
  <si>
    <t>Action</t>
  </si>
  <si>
    <t>Status</t>
  </si>
  <si>
    <t>Comments</t>
  </si>
  <si>
    <t>TS/TR</t>
  </si>
  <si>
    <t>38.508-1</t>
  </si>
  <si>
    <t>38.508-2</t>
  </si>
  <si>
    <t>Configuration:</t>
  </si>
  <si>
    <t>&lt;CA_.....&gt;</t>
  </si>
  <si>
    <t>...</t>
  </si>
  <si>
    <t>Action for TS 38.523-1 - Protocol</t>
  </si>
  <si>
    <t>Action for TS 38.508-2 - Implementation Conformance Statements</t>
  </si>
  <si>
    <t>Action for TS 38.508-1 - Common test environment</t>
  </si>
  <si>
    <t>38.523-1</t>
  </si>
  <si>
    <t>38.521-1</t>
  </si>
  <si>
    <t>38.521-2</t>
  </si>
  <si>
    <t>38.521-3</t>
  </si>
  <si>
    <t>38.521-4</t>
  </si>
  <si>
    <t>&lt;DC_.....&gt;</t>
  </si>
  <si>
    <r>
      <t xml:space="preserve">Action for TS 38.521-1 - RF Tx and Rx FR1 </t>
    </r>
    <r>
      <rPr>
        <sz val="11"/>
        <color indexed="8"/>
        <rFont val="Calibri"/>
        <family val="2"/>
      </rPr>
      <t>(including associated actions for TR 38.903 MU/TT and TR 38.905 Test Points analysis)</t>
    </r>
  </si>
  <si>
    <r>
      <t xml:space="preserve">Action for TS 38.521-2 - RF Tx and Rx FR2  </t>
    </r>
    <r>
      <rPr>
        <sz val="11"/>
        <color indexed="8"/>
        <rFont val="Calibri"/>
        <family val="2"/>
      </rPr>
      <t>(including associated actions for TR 38.903 MU/TT and TR 38.905 Test Points analysis)</t>
    </r>
  </si>
  <si>
    <r>
      <t xml:space="preserve">Action for TS 38.521-3 - RF Tx and Rx FR1 + FR2  </t>
    </r>
    <r>
      <rPr>
        <sz val="11"/>
        <color indexed="8"/>
        <rFont val="Calibri"/>
        <family val="2"/>
      </rPr>
      <t>(including associated actions for TR 38.903 MU/TT and TR 38.905 Test Points analysis)</t>
    </r>
  </si>
  <si>
    <r>
      <t xml:space="preserve">Action for TS 38.521-4 - Demodulation / CSI reporting  </t>
    </r>
    <r>
      <rPr>
        <sz val="11"/>
        <color indexed="8"/>
        <rFont val="Calibri"/>
        <family val="2"/>
      </rPr>
      <t>(including associated actions for TR 38.903 MU/TT)</t>
    </r>
  </si>
  <si>
    <r>
      <t xml:space="preserve">Action for TS 38.533 - RRM  </t>
    </r>
    <r>
      <rPr>
        <sz val="11"/>
        <color indexed="8"/>
        <rFont val="Calibri"/>
        <family val="2"/>
      </rPr>
      <t>(including associated actions for TR 38.903 MU/TT)</t>
    </r>
  </si>
  <si>
    <t>Guideline and Check List for NR CA, NR DC and EN-DC configurations</t>
  </si>
  <si>
    <t>If You have questions please contact:</t>
  </si>
  <si>
    <t>Leif Mattisson, Ericsson</t>
  </si>
  <si>
    <t>Danni Song, CMCC</t>
  </si>
  <si>
    <t>songdan@chinamobile.com</t>
  </si>
  <si>
    <t>leif.mattisson@ericsson.com</t>
  </si>
  <si>
    <t>Inter-band configurations</t>
  </si>
  <si>
    <t>Add the CA configuration to the relevant table in one of the clauses in column C.</t>
  </si>
  <si>
    <t>Check if existing test frequencies can be re-used or if new test frequencies need to be specified in any of the clasues in column C.</t>
  </si>
  <si>
    <t>FR1: 4.3.1.1.2 
FR2: 4.3.1.2.2
FR1+FR2: 4.3.1.3.1</t>
  </si>
  <si>
    <t>All</t>
  </si>
  <si>
    <t>Add the DA configuration to the relevant table in one of the clauses in column C.</t>
  </si>
  <si>
    <t>FR1: 4.3.1.1.5 
FR2: 4.3.1.2
FR1+FR2: 4.3.1.3.2</t>
  </si>
  <si>
    <t>Configurations including any intra-band EN-DC contiguous CCs or any intra-band EN-DC non-contiguous CCs</t>
  </si>
  <si>
    <t xml:space="preserve">FR1: 4.3.1.4.2, 4.3.1.4.3
</t>
  </si>
  <si>
    <t>5.2A.1 Intra-band CA</t>
    <phoneticPr fontId="3" type="noConversion"/>
  </si>
  <si>
    <t>5.2A.2 Inter-band CA</t>
    <phoneticPr fontId="3" type="noConversion"/>
  </si>
  <si>
    <t>Add the intra-band CA operating bands to the relevant table in column C.</t>
    <phoneticPr fontId="3" type="noConversion"/>
  </si>
  <si>
    <t>Add the inter-band CA operating bands to the relevant table in column C.</t>
    <phoneticPr fontId="3" type="noConversion"/>
  </si>
  <si>
    <t>Configurations including any intra-band contiguous CCs or any intra-band non-contiguous CCs.</t>
    <phoneticPr fontId="3" type="noConversion"/>
  </si>
  <si>
    <t>5.5A.1 Configurations for intra-band contiguous CA</t>
    <phoneticPr fontId="3" type="noConversion"/>
  </si>
  <si>
    <t>Configurations for intra-band contiguous CCs</t>
    <phoneticPr fontId="3" type="noConversion"/>
  </si>
  <si>
    <t>Add the configurations for intra-band contiguous CA to the relevant table in column C.</t>
    <phoneticPr fontId="3" type="noConversion"/>
  </si>
  <si>
    <t>Configurations for intra-band non-contiguous CCs</t>
    <phoneticPr fontId="3" type="noConversion"/>
  </si>
  <si>
    <t>5.5A.2 Configurations for intra-band non-contiguous CA</t>
    <phoneticPr fontId="3" type="noConversion"/>
  </si>
  <si>
    <t>Add the configurations for intra-band non-contiguous CA to the relevant table in column C.</t>
    <phoneticPr fontId="3" type="noConversion"/>
  </si>
  <si>
    <t>7.3A.0.3 ΔRIB,c for CA</t>
    <phoneticPr fontId="3" type="noConversion"/>
  </si>
  <si>
    <t>Inter-band configurations</t>
    <phoneticPr fontId="3" type="noConversion"/>
  </si>
  <si>
    <t>6.2A.4.0.2 ΔTIB,c for CA</t>
  </si>
  <si>
    <t>7.3A.1~4 Reference sensitivity power level for 2DL~5DL CA</t>
  </si>
  <si>
    <t>Configurations including any intra-band contiguous CCs or any intra-band non-contiguous CCs or any inter-band UL CA CCs with applicable number of DL CCs.</t>
  </si>
  <si>
    <t>6.2A.1 UE maximum output power for CA</t>
  </si>
  <si>
    <t>Intra-band contiguous and Intra-band non-contiguous configurations</t>
  </si>
  <si>
    <t>7.3A.2 Reference sensitivity power level for CA</t>
  </si>
  <si>
    <t>6.2.3</t>
  </si>
  <si>
    <t>Configurations including any intra-band contiguous CCs or any intra-band non-contiguous CCs.</t>
  </si>
  <si>
    <t>Intra-band contiguous or intra-band non-contiguous configurations with 2CC</t>
  </si>
  <si>
    <t>Add test frequencies for protocol testing (protocol testing limited to 2CC CA configurations)</t>
  </si>
  <si>
    <t>1) Add the minimum conformance requirements/initial condition/test requirements for intra-band contiguous UL CA to the relevant table in column C.
2) Add TP Analysis for the NR CA band combos to TR 38.905</t>
  </si>
  <si>
    <t>1) Add test configuration and test requirements for any exceptional requirements.
2) Add TP Analysis for the NR CA band combos to TR 38.905</t>
  </si>
  <si>
    <t>5.5A.3 Configurations for inter-band CA</t>
  </si>
  <si>
    <t>Configurations for inter-band CCs</t>
  </si>
  <si>
    <t>Add the configurations for inter-band CA to the relevant table in column C.</t>
  </si>
  <si>
    <t>Add ΔTIB,c for inter-band CA to the relevant table in column C.</t>
  </si>
  <si>
    <t>6.5A.3.2 Spurious emission for UE co-existence</t>
  </si>
  <si>
    <r>
      <t xml:space="preserve">Configurations including any </t>
    </r>
    <r>
      <rPr>
        <sz val="11"/>
        <color theme="1"/>
        <rFont val="等线"/>
        <family val="3"/>
        <charset val="134"/>
        <scheme val="minor"/>
      </rPr>
      <t>inter-band UL CA CCs.</t>
    </r>
  </si>
  <si>
    <r>
      <t>1) Add the minimum conformance requirements/initial condition/test requirements for</t>
    </r>
    <r>
      <rPr>
        <sz val="11"/>
        <color theme="1"/>
        <rFont val="等线"/>
        <family val="3"/>
        <charset val="134"/>
        <scheme val="minor"/>
      </rPr>
      <t xml:space="preserve"> inter-band UL CA to the relevant table in column C.
2) Add TPAnalysis for NR CA band combos to TR 38.905</t>
    </r>
  </si>
  <si>
    <t>5.2A.1 Intra-band CA</t>
  </si>
  <si>
    <t>Add the intra-band CA operating bands to the relevant table in column C.</t>
  </si>
  <si>
    <t>5.5A.1 Configurations for intra-band contiguous CA</t>
  </si>
  <si>
    <t>Configurations for intra-band contiguous CCs</t>
  </si>
  <si>
    <t>Add the configurations for intra-band contiguous CA to the relevant table in column C.</t>
  </si>
  <si>
    <t>5.5A.2 Configurations for intra-band non-contiguous CA</t>
  </si>
  <si>
    <t>Configurations for intra-band non-contiguous CCs</t>
  </si>
  <si>
    <t>Add the configurations for intra-band non-contiguous CA to the relevant table in column C.</t>
  </si>
  <si>
    <r>
      <t>Configurations including any intra-band contiguous</t>
    </r>
    <r>
      <rPr>
        <sz val="11"/>
        <color theme="1"/>
        <rFont val="等线"/>
        <family val="3"/>
        <charset val="134"/>
        <scheme val="minor"/>
      </rPr>
      <t xml:space="preserve"> UL CA CCs.</t>
    </r>
  </si>
  <si>
    <r>
      <t xml:space="preserve">Add the UE maximum output power for intra-band contiguous </t>
    </r>
    <r>
      <rPr>
        <sz val="11"/>
        <color theme="1"/>
        <rFont val="等线"/>
        <family val="3"/>
        <charset val="134"/>
        <scheme val="minor"/>
      </rPr>
      <t>UL CA to the relevant table in column C.</t>
    </r>
  </si>
  <si>
    <t>No need to change.</t>
  </si>
  <si>
    <t>NR CA Intra-band contiguous</t>
  </si>
  <si>
    <t xml:space="preserve">Add NR CA configurations for Intra-band contiguous CA </t>
  </si>
  <si>
    <t>NR CA Intra-band non-contiguous</t>
  </si>
  <si>
    <t xml:space="preserve">Add configurations for NR Intra-band non-contiguous CA </t>
  </si>
  <si>
    <t>NR Inter-band CA</t>
  </si>
  <si>
    <t>FR1: A.4.3.2A.4.1</t>
  </si>
  <si>
    <t>FR1: A.4.3.2A.2.1
FR2: A.4.3.2A.2.2</t>
  </si>
  <si>
    <t>FR1: A.4.3.2A.3.1
FR2: A.4.3.2A.3.2</t>
  </si>
  <si>
    <t>Add CA configurations for NR Inter-band CA</t>
  </si>
  <si>
    <t>Add test frequencies for EN-DC band combinations protocol testing (protocol testing limited to 2 bands)</t>
  </si>
  <si>
    <t>Add EN-DC Intra-band contiguous configurations</t>
  </si>
  <si>
    <t>FR1: A.4.3.2B.2.1</t>
  </si>
  <si>
    <t>FR1: A.4.3.2B.2.2</t>
  </si>
  <si>
    <t>Add EN-DC Intra-band non-contiguous configurations</t>
  </si>
  <si>
    <t>Add EN-DC Inter-band configurations</t>
  </si>
  <si>
    <t>Update initial condition/test requirements for inter-band EN-DC within FR1 in column C</t>
  </si>
  <si>
    <t>6.5B.3.3.2 Spurious emission band UE co-existence for Inter-band within FR1</t>
  </si>
  <si>
    <t>Inter-band configurations within FR1</t>
  </si>
  <si>
    <t>EN-DC Intra-band contiguous</t>
  </si>
  <si>
    <t>EN-DC Intra-band non-contiguous</t>
  </si>
  <si>
    <t>EN-DC Inter-band</t>
  </si>
  <si>
    <t>FR1: A.4.3.2B.2.3.1~A.4.3.2B.2.3.5
FR2: A.4.3.2B.2.3.6~A.4.3.2B.2.3.10
FR1+FR2: A.4.3.2B.2.3.7~A.4.3.2B.2.3.10</t>
  </si>
  <si>
    <t>Inter-band configurations including FR2</t>
  </si>
  <si>
    <t>Inter-band configurations including both FR1 and FR2</t>
  </si>
  <si>
    <t>5.5B.5 Inter-band EN-DC including FR2</t>
  </si>
  <si>
    <t>Add inter-band EN-DC configurations including FR2 to the relevant table in column C.</t>
  </si>
  <si>
    <t>5.5B.6 Inter-band EN-DC including FR1 and FR2</t>
  </si>
  <si>
    <t>Inter-band configurations including FR1 and FR2</t>
  </si>
  <si>
    <t>Add inter-band EN-DC configurations including FR1 and FR2 to the relevant table in column C.</t>
  </si>
  <si>
    <t>Add ΔTIB,c for inter-band EN-DC including FR2 to the relevant table in column C.</t>
  </si>
  <si>
    <t>Add ΔTIB,c for inter-band EN-DC including both FR1 and FR2 to the relevant table in column C.</t>
  </si>
  <si>
    <t>[7.3B.2.0.4 Inter-band EN-DC including FR2]</t>
  </si>
  <si>
    <t>1) Add Reference sensitivity exceptions for EN-DC including FR2 to the relevant table in column C.
2) Add TP Analysis for the EN-DC band combos to TR 38.905</t>
  </si>
  <si>
    <t>7.3B.2.4 Reference sensitivity for Inter-band EN-DC including FR2</t>
  </si>
  <si>
    <t>Update initial condition/test requirements for inter-band EN-DC including FR2 in column C</t>
  </si>
  <si>
    <t>1) Add Reference sensitivity exceptions for EN-DC within FR1 to the relevant table in column C.
2) Add TP Analysis for the EN-DC band combos to TR 38.905</t>
  </si>
  <si>
    <t>7.3B.2.0.3 Inter-band EN-DC within FR1</t>
  </si>
  <si>
    <t>7.3B.3.4 Reference sensitivity for ΔRIB,c Inter-band EN-DC including FR2</t>
  </si>
  <si>
    <t>Add ΔRIB,c for inter-band EN-DC within FR1 to the relevant table in column C.</t>
  </si>
  <si>
    <t>Add ΔRIB,c for inter-band EN-DC including FR2 to the relevant table in column C.</t>
  </si>
  <si>
    <t>7.3A.0.4  Reference sensitivity exceptions due to UL harmonic interference for CA</t>
  </si>
  <si>
    <t>7.3A.0.5 Reference sensitivity exceptions due to intermodulation interference due to 2UL CA</t>
  </si>
  <si>
    <t>Add ΔRIB,c for inter-band CA to the relevant table in column C.</t>
  </si>
  <si>
    <t>Add Reference sensitivity exceptions, Uplink configuration and MSD for inter-band CA to the relevant table in column C.</t>
  </si>
  <si>
    <t>Add Reference sensitivity and Uplink/Downlink configurations for inter-band CA to the relevant table in column C.</t>
  </si>
  <si>
    <t>Add band combinations for intra-band contiguous EN-DC to the relevant table in Column C</t>
  </si>
  <si>
    <t>5.5B.3 Intra-band non-contiguous EN-DC</t>
  </si>
  <si>
    <t>5.5B.2 Intra-band contiguous EN-DC</t>
  </si>
  <si>
    <t>Intra-band contiguous EN-DC configurations within FR1</t>
  </si>
  <si>
    <t>Intra-band non-contiguous EN-DC configurations within FR1</t>
  </si>
  <si>
    <t>Add band combinations for intra-band non-contiguous EN-DC to the relevant table in Column C</t>
  </si>
  <si>
    <t>6.2B.1.1 UE Maximum Output Power for Intra-Band Contiguous EN-DC</t>
  </si>
  <si>
    <t>6.2B.1.2 UE Maximum Output Power for Intra-Band Non-Contiguous EN-DC</t>
  </si>
  <si>
    <t>Intra-band non contiguous EN-DC configurations within FR1</t>
  </si>
  <si>
    <t>6.2B.3.1 UE Additional Maximum Output Power reduction for Intra-band contiguous EN-DC</t>
  </si>
  <si>
    <t>6.2B.3.2 UE Additional Maximum Output Power reduction for Intra-Band Non-Contiguous EN-DC</t>
  </si>
  <si>
    <t>updated to correct table.</t>
  </si>
  <si>
    <t>6.5B.3.1.2 Spurious emission band UE co-existence for intra-band contiguous EN-DC</t>
  </si>
  <si>
    <t>6.5B.3.2.2 Spurious emission band UE co-existence for intra-band non-contiguous EN-DC</t>
  </si>
  <si>
    <t>6.2B.4.2.3 Inter-band EN-DC within FR1</t>
  </si>
  <si>
    <t>6.2B.4.2.4 Inter-band EN-DC including FR2</t>
  </si>
  <si>
    <t>6.2B.4.2.5 Inter-band EN-DC including both FR1 and FR2</t>
  </si>
  <si>
    <t>6.2B.4.1.0.2.3 Inter-band EN-DC within FR1</t>
  </si>
  <si>
    <t>6.2B.4.1.0.2.4 Inter-band EN-DC including FR2</t>
  </si>
  <si>
    <t>6.2B.4.1.0.2.5 Inter-band EN-DC including both FR1 and FR2</t>
  </si>
  <si>
    <t>Update ΔTIB,c for inter-band EN-DC within FR1 to the relevant table in column C.</t>
  </si>
  <si>
    <t>Update ΔTIB,c for inter-band EN-DC including FR2 to the relevant table in column C.</t>
  </si>
  <si>
    <t>Update ΔTIB,c for inter-band EN-DC including both FR1 and FR2 to the relevant table in column C.</t>
  </si>
  <si>
    <t>5.5B.4 Inter-band EN-DC within FR1</t>
  </si>
  <si>
    <t>Add inter-band EN-DC configurations within FR1 to the relevant table in column C.</t>
  </si>
  <si>
    <t>6.2B.1.3 UE Maximum Output Power for Inter-Band EN-DC within FR1</t>
  </si>
  <si>
    <t>Add ΔTIB,c for inter-band EN-DC within FR1 to the relevant table in column C.</t>
  </si>
  <si>
    <t>7.3B.2.3 Reference sensitivity for Inter-band EN-DC within FR1</t>
  </si>
  <si>
    <t>7.3B.3.3 ΔRIB,c for Inter-band EN-DC within FR1</t>
  </si>
  <si>
    <t>6.2B.1.4_1 UE Maximum Output Power for Inter-Band EN-DC including FR2 (&gt;2 CCs)</t>
  </si>
  <si>
    <t>6.2B.2.4 UE Maximum Output power reduction for inter-band EN-DC including FR2 (2 CCs)</t>
  </si>
  <si>
    <t>Inter-band configurations including FR2 (2 CCs)</t>
  </si>
  <si>
    <t>Inter-band configurations including FR2 (&gt;2 CCs)</t>
  </si>
  <si>
    <t>6.2B.2.4_1 UE Maximum Output power reduction for inter-band EN-DC including (&gt;2 CCs)</t>
  </si>
  <si>
    <t>6.2B.3.4 UE Additional Maximum Output power reduction for inter-band EN-DC including FR2 (2 CCs)</t>
  </si>
  <si>
    <t>6.2B.3.4_1 UE Additional Maximum Output power reduction for inter-band EN-DC including FR2 (&gt;2 CCs)</t>
  </si>
  <si>
    <t>6.3B.1.4 Minimum output power for inter-band EN-DC including FR2 (2 CCs)</t>
  </si>
  <si>
    <t>6.3B.1.4_1 Minimum output power for inter-band EN-DC including FR2 (&gt;2 CCs)</t>
  </si>
  <si>
    <t>6.3B.2.4 Transmit OFF Power for inter-band EN-DC including FR2 (2 CCs)</t>
  </si>
  <si>
    <t>6.3B.2.4_1 Transmit OFF Power for inter-band EN-DC including FR2 (&gt;2 CCs)</t>
  </si>
  <si>
    <t>6.3B.3.4 Tx ON/OFF time mask for inter-band EN-DC including FR2 (2 CCs)</t>
  </si>
  <si>
    <t>6.3B.3.4_1 Tx ON/OFF time mask for inter-band EN-DC including FR2 (&gt;2 CCs)</t>
  </si>
  <si>
    <t>6.3B.4.4 PRACH Time Mask for inter-band EN-DC including FR2 (2 CCs)</t>
  </si>
  <si>
    <t>6.3B.4.4_1 PRACH Time Mask for inter-band EN-DC including FR2 (&gt;2 CCs)</t>
  </si>
  <si>
    <t>6.4B.1.5 Frequency Error for inter-band EN-DC including FR2 (2 CCs)</t>
  </si>
  <si>
    <t>6.4B.1.5_1 Frequency Error for inter-band EN-DC including FR2 (&gt;2 CCs)</t>
  </si>
  <si>
    <t>6.4B.2.4.1 Error Vector Magnitude for inter-band EN-DC including FR2 (2 CCs)</t>
  </si>
  <si>
    <t>6.4B.2.4.1_1 Error Vector Magnitude for inter-band EN-DC including FR2 (&gt;2 CCs)</t>
  </si>
  <si>
    <t>6.4B.2.4.2 Carrier Leakage for inter-band EN-DC including FR2 (2 CCs)</t>
  </si>
  <si>
    <t>6.4B.2.4.2_1 Carrier Leakage for inter-band EN-DC including FR2 (&gt;2 CCs)</t>
  </si>
  <si>
    <t>6.4B.2.4.3 In-band Emissions for inter-band EN-DC including FR2 (2 CCs)</t>
  </si>
  <si>
    <t>6.4B.2.4.3_1 In-band Emissions for inter-band EN-DC including FR2 (&gt;2 CCs)</t>
  </si>
  <si>
    <t>6.4B.2.4.4 EVM Equalizer Flatness for inter-band EN-DC including FR2 (2 CCs)</t>
  </si>
  <si>
    <t>6.4B.2.4.4_1 EVM Equalizer Flatness for inter-band EN-DC including FR2 (&gt;2 CCs)</t>
  </si>
  <si>
    <t>6.5B.1.4 Occupied bandwidth for inter-band EN-DC including FR2 (2 CCs)</t>
  </si>
  <si>
    <t>6.5B.1.4_1 Occupied bandwidth for inter-band EN-DC including FR2 (&gt;2 CCs)</t>
  </si>
  <si>
    <t>6.5B.2.4.1 Spectrum emissions mask for Inter-band EN-DC including FR2 (2 CCs)</t>
  </si>
  <si>
    <t>6.5B.2.4.1_1 Spectrum emissions mask for Inter-band EN-DC including FR2 (&gt;2 CCs)</t>
  </si>
  <si>
    <t>6.5B.2.4.2 Additional Spectrum emissions mask for Inter-band EN-DC including FR2 (2 CCs)</t>
  </si>
  <si>
    <t>6.5B.2.4.2_1 Additional Spectrum emissions mask for Inter-band EN-DC including FR2 (&gt;2 CCs)</t>
  </si>
  <si>
    <t>6.5B.2.4.3 Adjacent channel leakage ratio for Inter-band EN-DC including FR2 (2 CCs)</t>
  </si>
  <si>
    <t>6.5B.2.4.3_1 Adjacent channel leakage ratio for Inter-band EN-DC including FR2 (&gt;2 CCs)</t>
  </si>
  <si>
    <t>6.5B.3.4.1 General Spurious Emissions for Inter-band including FR2 (2 CCs)</t>
  </si>
  <si>
    <t>6.5B.3.4.1_1 General Spurious Emissions for Inter-band including FR2 (&gt;2 CCs)</t>
  </si>
  <si>
    <t>6.5B.3.4.2_1 Spurious emission band UE co-existence for Inter-band including FR2 (&gt;2 CCs)</t>
  </si>
  <si>
    <t>6.5B.4.4 Transmit Intermodulation for inter-band EN-DC within FR2 (2 CCs)</t>
  </si>
  <si>
    <t>6.5B.4.4_1 Transmit Intermodulation for inter-band EN-DC within FR2 (&gt;2 CCs)</t>
  </si>
  <si>
    <t>1) Update Spurious Emission band UE co-existence for Inter-band including FR2 (&gt;2 CCs) to minimum conformance requirements/initial condition/test requirements of Column C.
2) Add TP Analysis for the EN-DC band combos to TR 38.905</t>
  </si>
  <si>
    <t>1) Update Transmit Intermodulation for inter-band EN-DC within FR2 (&gt;2 CCs) to minimum conformance requirements/initial condition/test requirements of Column C.
2) Add TP Analysis for the EN-DC band combos to TR 38.905</t>
  </si>
  <si>
    <t>1) Update General Spurious Emissions for inter-band EN-DC including FR2 (&gt;2 CCs) to the relevant table in minimum conformance requirements/initial condition/test requirements of column C.
2) Add TP Analysis for the EN-DC band combos to TR 38.905</t>
  </si>
  <si>
    <t>1) Update General Spurious Emissions for inter-band EN-DC including FR2 (2 CCs) to the relevant table in minimum conformance requirements/initial condition/test requirements of column C.
2) Add TP Analysis for the EN-DC band combos to TR 38.905</t>
  </si>
  <si>
    <t>1) Update Adjacent channel leakage ratio for inter-band EN-DC including FR2 (&gt;2 CCs) to the relevant table in minimum conformance requirements/initial condition/test requirements of column C.
2) Add TP Analysis for the EN-DC band combos to TR 38.905</t>
  </si>
  <si>
    <t>1) Update Adjacent channel leakage ratio for inter-band EN-DC including FR2 (2 CCs) to the relevant table in minimum conformance requirements/initial condition/test requirements of column C.
2) Add TP Analysis for the EN-DC band combos to TR 38.905</t>
  </si>
  <si>
    <t>1) Update Additional Spectrum emissions mask for inter-band EN-DC including FR2 (&gt;2 CCs) to the relevant table in minimum conformance requirements/initial condition/test requirements of column C.
2) Add TP Analysis for the EN-DC band combos to TR 38.905</t>
  </si>
  <si>
    <t>1) Update Additional Spectrum emissions mask for inter-band EN-DC including FR2 (2 CCs) to the relevant table in minimum conformance requirements/initial condition/test requirements of column C.
2) Add TP Analysis for the EN-DC band combos to TR 38.905</t>
  </si>
  <si>
    <t>1) Update Spectrum emissions mask for inter-band EN-DC including FR2 (&gt;2 CCs) to the relevant table in minimum conformance requirements/initial condition/test requirements of column C.
2) Add TP Analysis for the EN-DC band combos to TR 38.905</t>
  </si>
  <si>
    <t>1) Update Spectrum emissions mask for inter-band EN-DC including FR2 (2 CCs) to the relevant table in minimum conformance requirements/initial condition/test requirements of column C.
2) Add TP Analysis for the EN-DC band combos to TR 38.905</t>
  </si>
  <si>
    <t>1) Update Occupied bandwidth for inter-band EN-DC including FR2 (&gt;2 CCs) to the relevant table in minimum conformance requirements/initial condition/test requirements of column C.
2) Add TP Analysis for the EN-DC band combos to TR 38.905</t>
  </si>
  <si>
    <t>1) Update Occupied bandwidth for inter-band EN-DC including FR2 (2 CCs) to the relevant table in minimum conformance requirements/initial condition/test requirements of column C.
2) Add TP Analysis for the EN-DC band combos to TR 38.905</t>
  </si>
  <si>
    <t>1) Update EVM Equalizer Flatness for inter-band EN-DC including FR2 (&gt;2 CCs) to the relevant table in minimum conformance requirements/initial condition/test requirements of column C.
2) Add TP Analysis for the EN-DC band combos to TR 38.905</t>
  </si>
  <si>
    <t>1) Update EVM Equalizer Flatness for inter-band EN-DC including FR2 (2 CCs) to the relevant table in minimum conformance requirements/initial condition/test requirements of column C.
2) Add TP Analysis for the EN-DC band combos to TR 38.905</t>
  </si>
  <si>
    <t>1) Update In-band Emissions for inter-band EN-DC including FR2 (&gt;2 CCs) to the relevant table in minimum conformance requirements/initial condition/test requirements of column C.
2) Add TP Analysis for the EN-DC band combos to TR 38.905</t>
  </si>
  <si>
    <t>1) Update In-band Emissions for inter-band EN-DC including FR2 (2 CCs) to the relevant table in minimum conformance requirements/initial condition/test requirements of column C.
2) Add TP Analysis for the EN-DC band combos to TR 38.905</t>
  </si>
  <si>
    <t>1) Update Carrier Leakage for inter-band EN-DC including FR2 (&gt;2 CCs) to the relevant table in minimum conformance requirements/initial condition/test requirements of column C.
2) Add TP Analysis for the EN-DC band combos to TR 38.905</t>
  </si>
  <si>
    <t>1) Update Carrier Leakage for inter-band EN-DC including FR2 (2 CCs) to the relevant table in minimum conformance requirements/initial condition/test requirements of column C.
2) Add TP Analysis for the EN-DC band combos to TR 38.905</t>
  </si>
  <si>
    <t>1) Update Error Vector Magnitude for inter-band EN-DC including FR2 (&gt;2 CCs) to the relevant table in minimum conformance requirements/initial condition/test requirements of column C.
2) Add TP Analysis for the EN-DC band combos to TR 38.905</t>
  </si>
  <si>
    <t>1) Update Error Vector Magnitude for inter-band EN-DC including FR2 (2 CCs) to the relevant table in minimum conformance requirements/initial condition/test requirements of column C.
2) Add TP Analysis for the EN-DC band combos to TR 38.905</t>
  </si>
  <si>
    <t>1) Update Frequency Error for inter-band EN-DC including FR2 (&gt;2 CCs) to the relevant table in minimum conformance requirements/initial condition/test requirements of column C.
2) Add TP Analysis for the EN-DC band combos to TR 38.905</t>
  </si>
  <si>
    <t>1) Update Frequency Error for inter-band EN-DC including FR2 (2 CCs) to the relevant table in minimum conformance requirements/initial condition/test requirements of column C.
2) Add TP Analysis for the EN-DC band combos to TR 38.905</t>
  </si>
  <si>
    <t>1) Update PRACH Time Mask for inter-band EN-DC including FR2 (&gt;2 CCs) to the relevant table in minimum conformance requirements/initial condition/test requirements of column C.
2) Add TP Analysis for the EN-DC band combos to TR 38.905</t>
  </si>
  <si>
    <t>1) Update PRACH Time Mask for inter-band EN-DC including FR2 (2 CCs) to the relevant table in minimum conformance requirements/initial condition/test requirements of column C.
2) Add TP Analysis for the EN-DC band combos to TR 38.905</t>
  </si>
  <si>
    <t>1) Update Tx ON/OFF time mask for inter-band EN-DC including FR2 (&gt;2 CCs) to the relevant table in minimum conformance requirements/initial condition/test requirements of column C.
2) Add TP Analysis for the EN-DC band combos to TR 38.905</t>
  </si>
  <si>
    <t>1) Update Tx ON/OFF time mask for inter-band EN-DC including FR2 (2 CCs) to the relevant table in minimum conformance requirements/initial condition/test requirements of column C.
2) Add TP Analysis for the EN-DC band combos to TR 38.905</t>
  </si>
  <si>
    <t>1) Update Transmit OFF Power for inter-band EN-DC including FR2 (&gt;2 CCs) to the relevant table in minimum conformance requirements/initial condition/test requirements of column C.
2) Add TP Analysis for the EN-DC band combos to TR 38.905</t>
  </si>
  <si>
    <t>1) Update Transmit OFF Power for inter-band EN-DC including FR2 (2 CCs) to the relevant table in minimum conformance requirements/initial condition/test requirements of column C.
2) Add TP Analysis for the EN-DC band combos to TR 38.905</t>
  </si>
  <si>
    <t>1) Update Minimum output power for inter-band EN-DC including FR2 (&gt;2 CCs) to the relevant table in minimum conformance requirements/initial condition/test requirements of column C.
2) Add TP Analysis for the EN-DC band combos to TR 38.905</t>
  </si>
  <si>
    <t>1) Update Minimum output power for inter-band EN-DC including FR2 (2 CCs) to the relevant table in minimum conformance requirements/initial condition/test requirements of column C.
2) Add TP Analysis for the EN-DC band combos to TR 38.905</t>
  </si>
  <si>
    <t>1)Update additional maximum output power reduction for inter-band EN-DC including FR2 (&gt;2 CCs) to the relevant table in minimum conformance requirements/initial condition/test requirements of column C.
2) Add TP Analysis for the EN-DC band combos to TR 38.905</t>
  </si>
  <si>
    <t>1) Update additional maximum output power reduction for inter-band EN-DC including FR2 (2 CCs) to the relevant table in minimum conformance requirements/initial condition/test requirements of column C.
2) Add TP Analysis for the EN-DC band combos to TR 38.905</t>
  </si>
  <si>
    <t>1) Update the maximum output power reduction for inter-band EN-DC including FR2 (&gt;2 CCs) to the relevant table in minimum conformance requirements/initial condition/test requirements of column C.
2) Add TP Analysis for the EN-DC band combos to TR 38.905</t>
  </si>
  <si>
    <t>1) Update maximum output power reduction for inter-band EN-DC including FR2 (2 CCs) to the relevant table in minimum conformance requirements/initial condition/test requirements of column C.
2) Add TP Analysis for the EN-DC band combos to TR 38.905</t>
  </si>
  <si>
    <t>1) Update maximum output power for inter-band EN-DC including FR2 (&gt;2 CCs) to the relevant table in minimum conformance requirements/initial condition/test requirements of column C.
2) Add TP Analysis for the EN-DC band combos to TR 38.905</t>
  </si>
  <si>
    <t>Agenda Item:</t>
  </si>
  <si>
    <t>Source:</t>
  </si>
  <si>
    <t>Title:</t>
  </si>
  <si>
    <t>Work item code:</t>
  </si>
  <si>
    <t>NR_CADC_NR_LTE_DC_R16-UEConTest</t>
  </si>
  <si>
    <t xml:space="preserve">Document for:       </t>
  </si>
  <si>
    <t>The purpose of this document is to provide a check list for actions needed to introduced a NR CA, NR DC or EN-DC configuration into 3GPP RAN5 test specifications for 5G / NR. The document also calculates the overall completion status per TS that is to be included in the overall work plan. This document applies to 3GPP RAN5 test specifications release 15 and forward.
How to use it:
- Use applicable work sheet to identify what need to be added to 3GPP RAN5 TSs to introduce the configuration (You can remove the nont-applicable work sheets). 
- Initially all action items are set to 0% in the status column.
- For NOT applicable action items clear the cell in the status column (delete the 0% value).
- For Applicable action items indicate use the drop down box in the status column to indicate current completion (values of 0% to 100% in steps of 10%).
- The overall completion per TS is shown on rows 1 and 2 (columns I to P).
On request You need to provide the overall completion values for the configuration in the format for inclusion in the overall work plan for NR CA, NR DC and EN-DC configurations.</t>
  </si>
  <si>
    <r>
      <t xml:space="preserve">FR1: 4.3.1.4.1
</t>
    </r>
    <r>
      <rPr>
        <sz val="11"/>
        <rFont val="Calibri"/>
        <family val="2"/>
      </rPr>
      <t>FR2: 4.3.1.5.1
FR1+FR2: 4.3.1.6</t>
    </r>
  </si>
  <si>
    <r>
      <t xml:space="preserve">Action for TS 38.521-3 - RF Tx and Rx EN-DC FR1, FR2 and FR1 + FR2  </t>
    </r>
    <r>
      <rPr>
        <sz val="11"/>
        <rFont val="等线"/>
        <family val="3"/>
        <charset val="134"/>
      </rPr>
      <t>(including associated actions for TR 38.903 MU/TT and TR 38.905 Test Points analysis)</t>
    </r>
  </si>
  <si>
    <r>
      <rPr>
        <sz val="11"/>
        <rFont val="Calibri"/>
        <family val="2"/>
      </rPr>
      <t>1)</t>
    </r>
    <r>
      <rPr>
        <sz val="11"/>
        <rFont val="等线"/>
        <family val="3"/>
        <charset val="134"/>
      </rPr>
      <t xml:space="preserve"> Update MOP for intra band contiguous EN-DC within FR1 (intra band contiguous) to minimum conformance requirements/initial condition/test requirements of Column C.
</t>
    </r>
    <r>
      <rPr>
        <sz val="11"/>
        <rFont val="Calibri"/>
        <family val="2"/>
      </rPr>
      <t>2) Add TP Analysis for the EN-DC band combos to TR 38.905</t>
    </r>
  </si>
  <si>
    <r>
      <rPr>
        <sz val="11"/>
        <rFont val="Calibri"/>
        <family val="2"/>
      </rPr>
      <t xml:space="preserve">1) </t>
    </r>
    <r>
      <rPr>
        <sz val="11"/>
        <rFont val="等线"/>
        <family val="3"/>
        <charset val="134"/>
      </rPr>
      <t xml:space="preserve">Update MOP for intra band non contiguous EN-DC within FR1 (intra band contiguous) to minimum conformance requirements/initial condition/test requirements of Column C.
</t>
    </r>
    <r>
      <rPr>
        <sz val="11"/>
        <rFont val="Calibri"/>
        <family val="2"/>
      </rPr>
      <t>2) Add TP Analysis for the EN-DC band combos to TR 38.905</t>
    </r>
  </si>
  <si>
    <r>
      <rPr>
        <sz val="11"/>
        <rFont val="Calibri"/>
        <family val="2"/>
      </rPr>
      <t>1)</t>
    </r>
    <r>
      <rPr>
        <sz val="11"/>
        <rFont val="等线"/>
        <family val="3"/>
        <charset val="134"/>
      </rPr>
      <t xml:space="preserve"> </t>
    </r>
    <r>
      <rPr>
        <sz val="11"/>
        <rFont val="Calibri"/>
        <family val="2"/>
      </rPr>
      <t>Update</t>
    </r>
    <r>
      <rPr>
        <sz val="11"/>
        <rFont val="等线"/>
        <family val="3"/>
        <charset val="134"/>
      </rPr>
      <t xml:space="preserve"> maximum output power for inter-band EN-DC within FR1 to the relevant table in minimum conformance requirements/initial condition/test requirements of column C.
</t>
    </r>
    <r>
      <rPr>
        <sz val="11"/>
        <rFont val="Calibri"/>
        <family val="2"/>
      </rPr>
      <t>2) Add TP Analysis for the EN-DC band combos to TR 38.905</t>
    </r>
  </si>
  <si>
    <r>
      <t xml:space="preserve">6.2B.1.4 UE Maximum Output Power for Inter-Band EN-DC including FR2 </t>
    </r>
    <r>
      <rPr>
        <sz val="11"/>
        <rFont val="Calibri"/>
        <family val="2"/>
      </rPr>
      <t>(2 CCs)</t>
    </r>
  </si>
  <si>
    <r>
      <t xml:space="preserve">Inter-band configurations including FR2 </t>
    </r>
    <r>
      <rPr>
        <sz val="11"/>
        <rFont val="Calibri"/>
        <family val="2"/>
      </rPr>
      <t>(2 CCs)</t>
    </r>
  </si>
  <si>
    <r>
      <rPr>
        <sz val="11"/>
        <rFont val="Calibri"/>
        <family val="2"/>
      </rPr>
      <t>1)</t>
    </r>
    <r>
      <rPr>
        <sz val="11"/>
        <rFont val="等线"/>
        <family val="3"/>
        <charset val="134"/>
      </rPr>
      <t xml:space="preserve"> </t>
    </r>
    <r>
      <rPr>
        <sz val="11"/>
        <rFont val="Calibri"/>
        <family val="2"/>
      </rPr>
      <t>Update</t>
    </r>
    <r>
      <rPr>
        <sz val="11"/>
        <rFont val="等线"/>
        <family val="3"/>
        <charset val="134"/>
      </rPr>
      <t xml:space="preserve"> maximum output power for inter-band EN-DC including FR2 </t>
    </r>
    <r>
      <rPr>
        <sz val="11"/>
        <rFont val="Calibri"/>
        <family val="2"/>
      </rPr>
      <t>(2 CCs)</t>
    </r>
    <r>
      <rPr>
        <sz val="11"/>
        <rFont val="等线"/>
        <family val="3"/>
        <charset val="134"/>
      </rPr>
      <t xml:space="preserve"> to the relevant table in minimum conformance requirements/initial condition/test requirementsof column C.
</t>
    </r>
    <r>
      <rPr>
        <sz val="11"/>
        <rFont val="Calibri"/>
        <family val="2"/>
      </rPr>
      <t>2) Add TP Analysis for the EN-DC band combos to TR 38.905</t>
    </r>
  </si>
  <si>
    <r>
      <rPr>
        <sz val="11"/>
        <rFont val="Calibri"/>
        <family val="2"/>
      </rPr>
      <t>1)</t>
    </r>
    <r>
      <rPr>
        <sz val="11"/>
        <rFont val="等线"/>
        <family val="3"/>
        <charset val="134"/>
      </rPr>
      <t xml:space="preserve"> Update A-MPR for intra band contiguous EN-DC within FR1 (intra band contiguous) to </t>
    </r>
    <r>
      <rPr>
        <sz val="11"/>
        <rFont val="Calibri"/>
        <family val="2"/>
      </rPr>
      <t>minimum conformance requirements/initial condition/test requirements</t>
    </r>
    <r>
      <rPr>
        <sz val="11"/>
        <rFont val="等线"/>
        <family val="3"/>
        <charset val="134"/>
      </rPr>
      <t xml:space="preserve"> of Column C.
</t>
    </r>
    <r>
      <rPr>
        <sz val="11"/>
        <rFont val="Calibri"/>
        <family val="2"/>
      </rPr>
      <t>2) Add TP Analysis for the EN-DC band combos to TR 38.905</t>
    </r>
  </si>
  <si>
    <r>
      <rPr>
        <sz val="11"/>
        <rFont val="Calibri"/>
        <family val="2"/>
      </rPr>
      <t>1)</t>
    </r>
    <r>
      <rPr>
        <sz val="11"/>
        <rFont val="等线"/>
        <family val="3"/>
        <charset val="134"/>
      </rPr>
      <t xml:space="preserve"> Update A-MPR for intra band non-contiguous EN-DC within FR1 (intra band contiguous) to </t>
    </r>
    <r>
      <rPr>
        <sz val="11"/>
        <rFont val="Calibri"/>
        <family val="2"/>
      </rPr>
      <t>minimum conformance requirements/initial condition/test requirements</t>
    </r>
    <r>
      <rPr>
        <sz val="11"/>
        <rFont val="等线"/>
        <family val="3"/>
        <charset val="134"/>
      </rPr>
      <t xml:space="preserve"> of Column C.
</t>
    </r>
    <r>
      <rPr>
        <sz val="11"/>
        <rFont val="Calibri"/>
        <family val="2"/>
      </rPr>
      <t>2) Add TP Analysis for the EN-DC band combos to TR 38.905</t>
    </r>
  </si>
  <si>
    <r>
      <rPr>
        <sz val="11"/>
        <rFont val="Calibri"/>
        <family val="2"/>
      </rPr>
      <t xml:space="preserve">1) </t>
    </r>
    <r>
      <rPr>
        <sz val="11"/>
        <rFont val="等线"/>
        <family val="3"/>
        <charset val="134"/>
      </rPr>
      <t xml:space="preserve">Update Spurious Emission band UE co-existence for intra band contiguous EN-DC within FR1 (intra band contiguous) to </t>
    </r>
    <r>
      <rPr>
        <sz val="11"/>
        <rFont val="Calibri"/>
        <family val="2"/>
      </rPr>
      <t>minimum conformance requirements/initial condition/test requirements</t>
    </r>
    <r>
      <rPr>
        <sz val="11"/>
        <rFont val="等线"/>
        <family val="3"/>
        <charset val="134"/>
      </rPr>
      <t xml:space="preserve"> of Column C
2) Add TP Analysis for the EN-DC band combos to TR 38.905</t>
    </r>
  </si>
  <si>
    <r>
      <rPr>
        <sz val="11"/>
        <rFont val="Calibri"/>
        <family val="2"/>
      </rPr>
      <t xml:space="preserve">1) </t>
    </r>
    <r>
      <rPr>
        <sz val="11"/>
        <rFont val="等线"/>
        <family val="3"/>
        <charset val="134"/>
      </rPr>
      <t xml:space="preserve">Update Spurious Emission band UE co-existence for intra band non-contiguous EN-DC within FR1 (intra band contiguous) to </t>
    </r>
    <r>
      <rPr>
        <sz val="11"/>
        <rFont val="Calibri"/>
        <family val="2"/>
      </rPr>
      <t>minimum conformance requirements/initial condition/test requirements</t>
    </r>
    <r>
      <rPr>
        <sz val="11"/>
        <rFont val="等线"/>
        <family val="3"/>
        <charset val="134"/>
      </rPr>
      <t xml:space="preserve"> of Column C
2) Add TP Analysis for the EN-DC band combos to TR 38.905</t>
    </r>
  </si>
  <si>
    <r>
      <t xml:space="preserve">1) </t>
    </r>
    <r>
      <rPr>
        <sz val="11"/>
        <rFont val="Calibri"/>
        <family val="2"/>
      </rPr>
      <t>Update Spurious Emission band UE co-existence for Inter-band within FR1 (intra band contiguous) to minimum conformance requirements/initial condition/test requirements of Column C.</t>
    </r>
    <r>
      <rPr>
        <sz val="11"/>
        <rFont val="等线"/>
        <family val="3"/>
        <charset val="134"/>
      </rPr>
      <t xml:space="preserve">
</t>
    </r>
    <r>
      <rPr>
        <sz val="11"/>
        <rFont val="Calibri"/>
        <family val="2"/>
      </rPr>
      <t>2) Add TP Analysis for the EN-DC band combos to TR 38.905</t>
    </r>
  </si>
  <si>
    <r>
      <t xml:space="preserve">6.5B.3.4.2 Spurious emission band UE co-existence for Inter-band including FR2 </t>
    </r>
    <r>
      <rPr>
        <sz val="11"/>
        <rFont val="Calibri"/>
        <family val="2"/>
      </rPr>
      <t>(2 CCs)</t>
    </r>
  </si>
  <si>
    <r>
      <t xml:space="preserve">1) </t>
    </r>
    <r>
      <rPr>
        <sz val="11"/>
        <rFont val="Calibri"/>
        <family val="2"/>
      </rPr>
      <t>Update Spurious Emission band UE co-existence for Inter-band including FR2 (2 CCs) to minimum conformance requirements/initial condition/test requirements of Column C</t>
    </r>
    <r>
      <rPr>
        <sz val="11"/>
        <rFont val="等线"/>
        <family val="3"/>
        <charset val="134"/>
      </rPr>
      <t>.
2) Add TP Analysis for the EN-DC band combos to TR 38.905</t>
    </r>
  </si>
  <si>
    <r>
      <t xml:space="preserve">1) </t>
    </r>
    <r>
      <rPr>
        <sz val="11"/>
        <rFont val="Calibri"/>
        <family val="2"/>
      </rPr>
      <t>Update Transmit Intermodulation for inter-band EN-DC within FR2 (2 CCs) to minimum conformance requirements/initial condition/test requirements of Column C</t>
    </r>
    <r>
      <rPr>
        <sz val="11"/>
        <rFont val="等线"/>
        <family val="3"/>
        <charset val="134"/>
      </rPr>
      <t>.
2) Add TP Analysis for the EN-DC band combos to TR 38.905</t>
    </r>
  </si>
  <si>
    <r>
      <t xml:space="preserve">Action for TS 38.521-4 - Demodulation / CSI reporting  </t>
    </r>
    <r>
      <rPr>
        <sz val="11"/>
        <rFont val="Calibri"/>
        <family val="2"/>
      </rPr>
      <t>(including associated actions for TR 38.903 MU/TT)</t>
    </r>
  </si>
  <si>
    <r>
      <t xml:space="preserve">Action for TS 38.533 - RRM  </t>
    </r>
    <r>
      <rPr>
        <sz val="11"/>
        <rFont val="Calibri"/>
        <family val="2"/>
      </rPr>
      <t>(including associated actions for TR 38.903 MU/TT)</t>
    </r>
  </si>
  <si>
    <t>4.2.1</t>
    <phoneticPr fontId="3" type="noConversion"/>
  </si>
  <si>
    <t>Endorsement</t>
    <phoneticPr fontId="3" type="noConversion"/>
  </si>
  <si>
    <t>CMCC, Bureau Veritas</t>
    <phoneticPr fontId="3" type="noConversion"/>
  </si>
  <si>
    <r>
      <t>FR1: 4.3.1.1.3, 4.3.1.1.</t>
    </r>
    <r>
      <rPr>
        <sz val="11"/>
        <color rgb="FFFF0000"/>
        <rFont val="等线"/>
        <family val="3"/>
        <charset val="134"/>
        <scheme val="minor"/>
      </rPr>
      <t>5</t>
    </r>
    <r>
      <rPr>
        <sz val="11"/>
        <color theme="1"/>
        <rFont val="等线"/>
        <family val="3"/>
        <charset val="134"/>
        <scheme val="minor"/>
      </rPr>
      <t xml:space="preserve">
FR2: 4.3.1.2.3, 4.3.1.2.4</t>
    </r>
    <phoneticPr fontId="3" type="noConversion"/>
  </si>
  <si>
    <t>4.6.3</t>
  </si>
  <si>
    <t>Radio resource control information elements</t>
  </si>
  <si>
    <t>Updating message contents</t>
  </si>
  <si>
    <t>3.2 Symbols</t>
    <phoneticPr fontId="3" type="noConversion"/>
  </si>
  <si>
    <t>Add new symbols needed for R16 CADC band combos.</t>
    <phoneticPr fontId="3" type="noConversion"/>
  </si>
  <si>
    <t>6.2A.1.0.3 UE maximum output power for Inter-band CA</t>
    <phoneticPr fontId="3" type="noConversion"/>
  </si>
  <si>
    <t>Configurations including any inter-band UL CA CCs.</t>
  </si>
  <si>
    <t>6.2A.1.0.4 UE maximum output power for Intra-band contiguous CA</t>
    <phoneticPr fontId="3" type="noConversion"/>
  </si>
  <si>
    <t>Configurations including any Intra-band contiguous UL CA CCs.</t>
    <phoneticPr fontId="3" type="noConversion"/>
  </si>
  <si>
    <t>Add the UE maximum output power for Intra-band contiguous UL CA to Table 6.2A.1.0.4-1.</t>
    <phoneticPr fontId="3" type="noConversion"/>
  </si>
  <si>
    <t>6.2A.1.1 UE maximum output power for CA (2UL CA)</t>
    <phoneticPr fontId="3" type="noConversion"/>
  </si>
  <si>
    <t>Test requirement for any Inter-band/Intra-band non-contiguous 2UL CA.</t>
    <phoneticPr fontId="3" type="noConversion"/>
  </si>
  <si>
    <t xml:space="preserve">6.2A.3.1 UE additional maximum output power reduction for CA (2 UL CA) </t>
    <phoneticPr fontId="3" type="noConversion"/>
  </si>
  <si>
    <t>Initial Conditions/Test Requirements for inter-band CA (2 UL CA).</t>
    <phoneticPr fontId="3" type="noConversion"/>
  </si>
  <si>
    <t>Add the Initial Conditions for inter-band CA (2 UL CA) to Table 6.2A.3.1.4.1-1; Add tables for inter-band CA (2 UL CA) in Section 6.2A.3.1.5 Test requirement.</t>
    <phoneticPr fontId="3" type="noConversion"/>
  </si>
  <si>
    <t>Add the UE maximum output power for inter-band UL CA to Table 6.2A.1.0.3-1.</t>
    <phoneticPr fontId="3" type="noConversion"/>
  </si>
  <si>
    <t>Add the test requirements for Inter-band/Intra-band non-contiguous 2UL CA to Table 6.2A.1.1.5-1.</t>
    <phoneticPr fontId="3" type="noConversion"/>
  </si>
  <si>
    <t>R5-212555</t>
    <phoneticPr fontId="3" type="noConversion"/>
  </si>
  <si>
    <t>3GPP RAN5#91-e</t>
    <phoneticPr fontId="3" type="noConversion"/>
  </si>
  <si>
    <t xml:space="preserve">Electronic Meeting, May 17 – May 28, 2021                                                   
</t>
    <phoneticPr fontId="3" type="noConversion"/>
  </si>
  <si>
    <t>Checklist - NR_Rel-16_CA_DC for RAN5#91-e</t>
    <phoneticPr fontId="3" type="noConversion"/>
  </si>
</sst>
</file>

<file path=xl/styles.xml><?xml version="1.0" encoding="utf-8"?>
<styleSheet xmlns="http://schemas.openxmlformats.org/spreadsheetml/2006/main">
  <fonts count="22">
    <font>
      <sz val="11"/>
      <color theme="1"/>
      <name val="等线"/>
      <family val="3"/>
      <charset val="134"/>
      <scheme val="minor"/>
    </font>
    <font>
      <sz val="11"/>
      <color indexed="8"/>
      <name val="Calibri"/>
      <family val="2"/>
    </font>
    <font>
      <sz val="9"/>
      <color indexed="81"/>
      <name val="Tahoma"/>
      <family val="2"/>
    </font>
    <font>
      <sz val="9"/>
      <name val="Calibri"/>
      <family val="2"/>
    </font>
    <font>
      <sz val="12"/>
      <name val="Arial"/>
      <family val="2"/>
    </font>
    <font>
      <sz val="11"/>
      <name val="等线"/>
      <family val="3"/>
      <charset val="134"/>
    </font>
    <font>
      <sz val="11"/>
      <name val="Calibri"/>
      <family val="2"/>
    </font>
    <font>
      <b/>
      <sz val="11"/>
      <name val="Calibri"/>
      <family val="2"/>
    </font>
    <font>
      <sz val="8"/>
      <name val="Arial"/>
      <family val="2"/>
    </font>
    <font>
      <sz val="9"/>
      <name val="等线"/>
      <family val="3"/>
      <charset val="134"/>
    </font>
    <font>
      <u/>
      <sz val="11"/>
      <color theme="10"/>
      <name val="等线"/>
      <family val="3"/>
      <charset val="134"/>
      <scheme val="minor"/>
    </font>
    <font>
      <sz val="11"/>
      <color rgb="FFFF0000"/>
      <name val="等线"/>
      <family val="3"/>
      <charset val="134"/>
      <scheme val="minor"/>
    </font>
    <font>
      <sz val="11"/>
      <color theme="1"/>
      <name val="Calibri"/>
      <family val="2"/>
    </font>
    <font>
      <sz val="8"/>
      <color theme="1"/>
      <name val="Arial"/>
      <family val="2"/>
    </font>
    <font>
      <sz val="11"/>
      <color theme="1"/>
      <name val="Arial"/>
      <family val="2"/>
    </font>
    <font>
      <b/>
      <sz val="12"/>
      <color theme="1"/>
      <name val="Arial"/>
      <family val="2"/>
    </font>
    <font>
      <sz val="12"/>
      <color theme="1"/>
      <name val="Arial"/>
      <family val="2"/>
    </font>
    <font>
      <sz val="11"/>
      <name val="等线"/>
      <family val="3"/>
      <charset val="134"/>
      <scheme val="minor"/>
    </font>
    <font>
      <b/>
      <sz val="18"/>
      <color theme="1"/>
      <name val="等线"/>
      <family val="3"/>
      <charset val="134"/>
      <scheme val="minor"/>
    </font>
    <font>
      <b/>
      <sz val="11"/>
      <color theme="1"/>
      <name val="Calibri"/>
      <family val="2"/>
    </font>
    <font>
      <b/>
      <sz val="18"/>
      <name val="等线"/>
      <family val="3"/>
      <charset val="134"/>
      <scheme val="minor"/>
    </font>
    <font>
      <sz val="11"/>
      <color rgb="FFFF0000"/>
      <name val="Calibri"/>
      <family val="2"/>
    </font>
  </fonts>
  <fills count="7">
    <fill>
      <patternFill patternType="none"/>
    </fill>
    <fill>
      <patternFill patternType="gray125"/>
    </fill>
    <fill>
      <patternFill patternType="solid">
        <fgColor indexed="65"/>
        <bgColor indexed="64"/>
      </patternFill>
    </fill>
    <fill>
      <patternFill patternType="solid">
        <fgColor rgb="FFBFBFBF"/>
        <bgColor indexed="64"/>
      </patternFill>
    </fill>
    <fill>
      <patternFill patternType="solid">
        <fgColor rgb="FFFFFF00"/>
        <bgColor indexed="64"/>
      </patternFill>
    </fill>
    <fill>
      <patternFill patternType="solid">
        <fgColor theme="0"/>
        <bgColor indexed="64"/>
      </patternFill>
    </fill>
    <fill>
      <patternFill patternType="solid">
        <fgColor theme="8"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applyNumberFormat="0" applyFill="0" applyBorder="0" applyAlignment="0" applyProtection="0"/>
  </cellStyleXfs>
  <cellXfs count="104">
    <xf numFmtId="0" fontId="0" fillId="0" borderId="0" xfId="0"/>
    <xf numFmtId="0" fontId="0" fillId="0" borderId="0" xfId="0" applyAlignment="1">
      <alignment vertical="top"/>
    </xf>
    <xf numFmtId="0" fontId="0" fillId="0" borderId="0" xfId="0" applyAlignment="1">
      <alignment horizontal="left" vertical="top"/>
    </xf>
    <xf numFmtId="0" fontId="0" fillId="0" borderId="1" xfId="0" applyBorder="1" applyAlignment="1">
      <alignment horizontal="left" vertical="top"/>
    </xf>
    <xf numFmtId="0" fontId="12" fillId="3" borderId="1" xfId="0" applyFont="1" applyFill="1" applyBorder="1" applyAlignment="1">
      <alignment horizontal="center" vertical="top" wrapText="1"/>
    </xf>
    <xf numFmtId="0" fontId="0" fillId="0" borderId="1" xfId="0" applyBorder="1" applyAlignment="1">
      <alignment horizontal="center" vertical="top"/>
    </xf>
    <xf numFmtId="0" fontId="12" fillId="3" borderId="2" xfId="0" applyFont="1" applyFill="1" applyBorder="1" applyAlignment="1">
      <alignment horizontal="center" vertical="top" wrapText="1"/>
    </xf>
    <xf numFmtId="0" fontId="12" fillId="0" borderId="3" xfId="0" applyFont="1" applyBorder="1" applyAlignment="1">
      <alignment horizontal="left" vertical="top" wrapText="1"/>
    </xf>
    <xf numFmtId="0" fontId="0" fillId="0" borderId="3" xfId="0" applyBorder="1" applyAlignment="1">
      <alignment horizontal="center" vertical="top"/>
    </xf>
    <xf numFmtId="0" fontId="0" fillId="0" borderId="3" xfId="0" applyBorder="1" applyAlignment="1">
      <alignment horizontal="left" vertical="top"/>
    </xf>
    <xf numFmtId="0" fontId="0" fillId="0" borderId="2" xfId="0" applyBorder="1" applyAlignment="1">
      <alignment horizontal="left" vertical="top"/>
    </xf>
    <xf numFmtId="0" fontId="0" fillId="0" borderId="1" xfId="0" quotePrefix="1" applyBorder="1" applyAlignment="1">
      <alignment horizontal="center" vertical="top"/>
    </xf>
    <xf numFmtId="0" fontId="12" fillId="4" borderId="2" xfId="0" applyFont="1" applyFill="1" applyBorder="1" applyAlignment="1">
      <alignment horizontal="center" vertical="top" wrapText="1"/>
    </xf>
    <xf numFmtId="0" fontId="0" fillId="0" borderId="0" xfId="0" applyAlignment="1">
      <alignment horizontal="center" vertical="top"/>
    </xf>
    <xf numFmtId="9" fontId="13" fillId="2" borderId="3" xfId="0" applyNumberFormat="1" applyFont="1" applyFill="1" applyBorder="1" applyAlignment="1">
      <alignment horizontal="center" vertical="top"/>
    </xf>
    <xf numFmtId="9" fontId="14" fillId="2" borderId="3" xfId="0" applyNumberFormat="1" applyFont="1" applyFill="1" applyBorder="1" applyAlignment="1">
      <alignment horizontal="center" vertical="top"/>
    </xf>
    <xf numFmtId="0" fontId="0" fillId="5" borderId="0" xfId="0" applyFill="1" applyAlignment="1">
      <alignment vertical="top"/>
    </xf>
    <xf numFmtId="0" fontId="0" fillId="5" borderId="4" xfId="0" applyFill="1" applyBorder="1" applyAlignment="1">
      <alignment vertical="top"/>
    </xf>
    <xf numFmtId="0" fontId="0" fillId="5" borderId="0" xfId="0" applyFill="1" applyBorder="1" applyAlignment="1">
      <alignment vertical="top"/>
    </xf>
    <xf numFmtId="0" fontId="0" fillId="5" borderId="5" xfId="0" applyFill="1" applyBorder="1" applyAlignment="1">
      <alignment vertical="top"/>
    </xf>
    <xf numFmtId="0" fontId="0" fillId="5" borderId="4" xfId="0" applyFill="1" applyBorder="1" applyAlignment="1">
      <alignment horizontal="left" vertical="top" indent="2"/>
    </xf>
    <xf numFmtId="0" fontId="10" fillId="5" borderId="0" xfId="1" applyFill="1" applyBorder="1" applyAlignment="1">
      <alignment vertical="top"/>
    </xf>
    <xf numFmtId="0" fontId="0" fillId="5" borderId="6" xfId="0" applyFill="1" applyBorder="1" applyAlignment="1">
      <alignment vertical="top"/>
    </xf>
    <xf numFmtId="0" fontId="0" fillId="5" borderId="7" xfId="0" applyFill="1" applyBorder="1" applyAlignment="1">
      <alignment vertical="top"/>
    </xf>
    <xf numFmtId="0" fontId="0" fillId="5" borderId="8" xfId="0" applyFill="1" applyBorder="1" applyAlignment="1">
      <alignment vertical="top"/>
    </xf>
    <xf numFmtId="0" fontId="0" fillId="0" borderId="3" xfId="0" applyBorder="1" applyAlignment="1">
      <alignment horizontal="left" vertical="top" wrapText="1"/>
    </xf>
    <xf numFmtId="0" fontId="0" fillId="0" borderId="1" xfId="0" applyBorder="1" applyAlignment="1">
      <alignment horizontal="left" vertical="top" wrapText="1"/>
    </xf>
    <xf numFmtId="0" fontId="0" fillId="0" borderId="3" xfId="0" applyFill="1" applyBorder="1" applyAlignment="1">
      <alignment horizontal="left" vertical="top" wrapText="1"/>
    </xf>
    <xf numFmtId="0" fontId="12" fillId="0" borderId="3" xfId="0" applyFont="1" applyFill="1" applyBorder="1" applyAlignment="1">
      <alignment horizontal="left" vertical="top" wrapText="1"/>
    </xf>
    <xf numFmtId="0" fontId="0" fillId="0" borderId="1" xfId="0" applyFont="1" applyFill="1" applyBorder="1" applyAlignment="1">
      <alignment horizontal="left" vertical="top"/>
    </xf>
    <xf numFmtId="0" fontId="0" fillId="0" borderId="1" xfId="0" applyFont="1" applyFill="1" applyBorder="1" applyAlignment="1">
      <alignment horizontal="left" vertical="top" wrapText="1"/>
    </xf>
    <xf numFmtId="0" fontId="0" fillId="0" borderId="1" xfId="0" applyFont="1" applyBorder="1" applyAlignment="1">
      <alignment horizontal="left" vertical="top" wrapText="1"/>
    </xf>
    <xf numFmtId="0" fontId="0" fillId="0" borderId="3" xfId="0" applyFont="1" applyBorder="1" applyAlignment="1">
      <alignment horizontal="left" vertical="top" wrapText="1"/>
    </xf>
    <xf numFmtId="0" fontId="0" fillId="0" borderId="3" xfId="0" applyFont="1" applyFill="1" applyBorder="1" applyAlignment="1">
      <alignment horizontal="left" vertical="top" wrapText="1"/>
    </xf>
    <xf numFmtId="0" fontId="0" fillId="0" borderId="1" xfId="0" applyFont="1" applyBorder="1" applyAlignment="1">
      <alignment horizontal="center" vertical="top"/>
    </xf>
    <xf numFmtId="0" fontId="0" fillId="0" borderId="3" xfId="0" applyFont="1" applyBorder="1" applyAlignment="1">
      <alignment horizontal="center" vertical="top"/>
    </xf>
    <xf numFmtId="0" fontId="11" fillId="0" borderId="1" xfId="0" applyFont="1" applyBorder="1" applyAlignment="1">
      <alignment horizontal="left" vertical="top"/>
    </xf>
    <xf numFmtId="0" fontId="11" fillId="0" borderId="0" xfId="0" applyFont="1" applyAlignment="1">
      <alignment horizontal="left" vertical="top"/>
    </xf>
    <xf numFmtId="0" fontId="0" fillId="5" borderId="1" xfId="0" applyFont="1" applyFill="1" applyBorder="1" applyAlignment="1">
      <alignment horizontal="left" vertical="top" wrapText="1"/>
    </xf>
    <xf numFmtId="0" fontId="0" fillId="5" borderId="3" xfId="0" applyFont="1" applyFill="1" applyBorder="1" applyAlignment="1">
      <alignment horizontal="left" vertical="top" wrapText="1"/>
    </xf>
    <xf numFmtId="0" fontId="0" fillId="0" borderId="1" xfId="0" quotePrefix="1" applyFont="1" applyBorder="1" applyAlignment="1">
      <alignment horizontal="center" vertical="top"/>
    </xf>
    <xf numFmtId="0" fontId="0" fillId="0" borderId="1" xfId="0" applyFont="1" applyBorder="1" applyAlignment="1">
      <alignment horizontal="left" vertical="top"/>
    </xf>
    <xf numFmtId="0" fontId="0" fillId="5" borderId="9" xfId="0" applyFill="1" applyBorder="1" applyAlignment="1">
      <alignment horizontal="left" vertical="top"/>
    </xf>
    <xf numFmtId="0" fontId="0" fillId="5" borderId="0" xfId="0" applyFill="1" applyAlignment="1">
      <alignment horizontal="left" vertical="top"/>
    </xf>
    <xf numFmtId="0" fontId="15" fillId="5" borderId="0" xfId="0" applyFont="1" applyFill="1" applyBorder="1" applyAlignment="1">
      <alignment horizontal="left" vertical="top"/>
    </xf>
    <xf numFmtId="0" fontId="16" fillId="5" borderId="0" xfId="0" applyFont="1" applyFill="1" applyBorder="1" applyAlignment="1">
      <alignment horizontal="left" vertical="top"/>
    </xf>
    <xf numFmtId="0" fontId="14" fillId="5" borderId="0" xfId="0" applyFont="1" applyFill="1" applyBorder="1" applyAlignment="1">
      <alignment horizontal="left" vertical="top"/>
    </xf>
    <xf numFmtId="0" fontId="4" fillId="0" borderId="0" xfId="0" applyFont="1" applyFill="1" applyBorder="1" applyAlignment="1">
      <alignment horizontal="left" vertical="top"/>
    </xf>
    <xf numFmtId="0" fontId="14" fillId="0" borderId="0" xfId="0" applyFont="1" applyFill="1" applyBorder="1" applyAlignment="1">
      <alignment horizontal="left" vertical="top"/>
    </xf>
    <xf numFmtId="0" fontId="0" fillId="0" borderId="9" xfId="0" applyFill="1" applyBorder="1" applyAlignment="1">
      <alignment horizontal="left" vertical="top"/>
    </xf>
    <xf numFmtId="0" fontId="15" fillId="0" borderId="0" xfId="0" applyFont="1" applyFill="1" applyBorder="1" applyAlignment="1">
      <alignment horizontal="left" vertical="top" wrapText="1"/>
    </xf>
    <xf numFmtId="0" fontId="0" fillId="0" borderId="0" xfId="0" applyFill="1" applyAlignment="1">
      <alignment horizontal="left" vertical="top"/>
    </xf>
    <xf numFmtId="0" fontId="0" fillId="0" borderId="0" xfId="0" applyFill="1" applyAlignment="1">
      <alignment vertical="top"/>
    </xf>
    <xf numFmtId="0" fontId="13" fillId="0" borderId="0" xfId="0" applyFont="1" applyFill="1" applyBorder="1" applyAlignment="1">
      <alignment horizontal="left" vertical="top" wrapText="1"/>
    </xf>
    <xf numFmtId="0" fontId="15" fillId="0" borderId="0" xfId="0" applyFont="1" applyFill="1" applyBorder="1" applyAlignment="1">
      <alignment horizontal="left" vertical="top"/>
    </xf>
    <xf numFmtId="0" fontId="14" fillId="0" borderId="0" xfId="0" applyFont="1" applyFill="1" applyBorder="1" applyAlignment="1">
      <alignment horizontal="left" vertical="top" wrapText="1"/>
    </xf>
    <xf numFmtId="0" fontId="16" fillId="0" borderId="0" xfId="0" applyFont="1" applyFill="1" applyBorder="1" applyAlignment="1">
      <alignment horizontal="left" vertical="top"/>
    </xf>
    <xf numFmtId="0" fontId="0" fillId="0" borderId="0" xfId="0" applyFill="1" applyBorder="1" applyAlignment="1">
      <alignment horizontal="left" vertical="top"/>
    </xf>
    <xf numFmtId="0" fontId="0" fillId="5" borderId="0" xfId="0" applyFill="1" applyBorder="1" applyAlignment="1">
      <alignment horizontal="left" vertical="top"/>
    </xf>
    <xf numFmtId="0" fontId="17" fillId="0" borderId="2" xfId="0" applyFont="1" applyBorder="1" applyAlignment="1">
      <alignment horizontal="left" vertical="top"/>
    </xf>
    <xf numFmtId="0" fontId="6" fillId="3" borderId="2" xfId="0" applyFont="1" applyFill="1" applyBorder="1" applyAlignment="1">
      <alignment horizontal="center" vertical="top" wrapText="1"/>
    </xf>
    <xf numFmtId="0" fontId="6" fillId="4" borderId="2" xfId="0" applyFont="1" applyFill="1" applyBorder="1" applyAlignment="1">
      <alignment horizontal="center" vertical="top" wrapText="1"/>
    </xf>
    <xf numFmtId="0" fontId="6" fillId="0" borderId="3" xfId="0" applyFont="1" applyBorder="1" applyAlignment="1">
      <alignment horizontal="left" vertical="top" wrapText="1"/>
    </xf>
    <xf numFmtId="0" fontId="17" fillId="0" borderId="3" xfId="0" applyFont="1" applyBorder="1" applyAlignment="1">
      <alignment horizontal="center" vertical="top"/>
    </xf>
    <xf numFmtId="0" fontId="17" fillId="0" borderId="3" xfId="0" applyFont="1" applyBorder="1" applyAlignment="1">
      <alignment horizontal="left" vertical="top" wrapText="1"/>
    </xf>
    <xf numFmtId="9" fontId="8" fillId="2" borderId="3" xfId="0" applyNumberFormat="1" applyFont="1" applyFill="1" applyBorder="1" applyAlignment="1">
      <alignment horizontal="center" vertical="top"/>
    </xf>
    <xf numFmtId="0" fontId="17" fillId="0" borderId="3" xfId="0" applyFont="1" applyBorder="1" applyAlignment="1">
      <alignment horizontal="left" vertical="top"/>
    </xf>
    <xf numFmtId="0" fontId="17" fillId="0" borderId="1" xfId="0" applyFont="1" applyBorder="1" applyAlignment="1">
      <alignment horizontal="center" vertical="top"/>
    </xf>
    <xf numFmtId="0" fontId="17" fillId="0" borderId="1" xfId="0" applyFont="1" applyBorder="1" applyAlignment="1">
      <alignment horizontal="left" vertical="top" wrapText="1"/>
    </xf>
    <xf numFmtId="0" fontId="17" fillId="0" borderId="1" xfId="0" applyFont="1" applyBorder="1" applyAlignment="1">
      <alignment horizontal="left" vertical="top"/>
    </xf>
    <xf numFmtId="0" fontId="17" fillId="0" borderId="1" xfId="0" quotePrefix="1" applyFont="1" applyBorder="1" applyAlignment="1">
      <alignment horizontal="center" vertical="top"/>
    </xf>
    <xf numFmtId="0" fontId="17" fillId="0" borderId="1" xfId="0" applyFont="1" applyFill="1" applyBorder="1" applyAlignment="1">
      <alignment horizontal="left" vertical="top"/>
    </xf>
    <xf numFmtId="0" fontId="17" fillId="0" borderId="1" xfId="0" applyFont="1" applyFill="1" applyBorder="1" applyAlignment="1">
      <alignment horizontal="left" vertical="top" wrapText="1"/>
    </xf>
    <xf numFmtId="0" fontId="6" fillId="5" borderId="3" xfId="0" applyFont="1" applyFill="1" applyBorder="1" applyAlignment="1">
      <alignment horizontal="left" vertical="top" wrapText="1"/>
    </xf>
    <xf numFmtId="0" fontId="17" fillId="5" borderId="1" xfId="0" applyFont="1" applyFill="1" applyBorder="1" applyAlignment="1">
      <alignment horizontal="center" vertical="top"/>
    </xf>
    <xf numFmtId="0" fontId="17" fillId="5" borderId="1" xfId="0" applyFont="1" applyFill="1" applyBorder="1" applyAlignment="1">
      <alignment horizontal="left" vertical="top" wrapText="1"/>
    </xf>
    <xf numFmtId="0" fontId="17" fillId="5" borderId="3" xfId="0" applyFont="1" applyFill="1" applyBorder="1" applyAlignment="1">
      <alignment horizontal="left" vertical="top" wrapText="1"/>
    </xf>
    <xf numFmtId="0" fontId="21" fillId="0" borderId="3" xfId="0" applyFont="1" applyBorder="1" applyAlignment="1">
      <alignment horizontal="left" vertical="top" wrapText="1"/>
    </xf>
    <xf numFmtId="0" fontId="11" fillId="0" borderId="1" xfId="0" applyFont="1" applyBorder="1" applyAlignment="1">
      <alignment horizontal="center" vertical="top"/>
    </xf>
    <xf numFmtId="0" fontId="11" fillId="0" borderId="1" xfId="0" applyFont="1" applyBorder="1" applyAlignment="1">
      <alignment horizontal="left" vertical="top" wrapText="1"/>
    </xf>
    <xf numFmtId="0" fontId="11" fillId="0" borderId="3" xfId="0" applyFont="1" applyBorder="1" applyAlignment="1">
      <alignment horizontal="left" vertical="top" wrapText="1"/>
    </xf>
    <xf numFmtId="0" fontId="17" fillId="0" borderId="1" xfId="0" quotePrefix="1" applyFont="1" applyFill="1" applyBorder="1" applyAlignment="1">
      <alignment horizontal="center" vertical="top"/>
    </xf>
    <xf numFmtId="0" fontId="15" fillId="0" borderId="0" xfId="0" applyFont="1" applyFill="1" applyBorder="1" applyAlignment="1">
      <alignment horizontal="left" vertical="top" wrapText="1"/>
    </xf>
    <xf numFmtId="0" fontId="0" fillId="5" borderId="4" xfId="0" applyFill="1" applyBorder="1" applyAlignment="1">
      <alignment vertical="top" wrapText="1"/>
    </xf>
    <xf numFmtId="0" fontId="0" fillId="5" borderId="0" xfId="0" applyFill="1" applyBorder="1" applyAlignment="1">
      <alignment vertical="top" wrapText="1"/>
    </xf>
    <xf numFmtId="0" fontId="0" fillId="5" borderId="5" xfId="0" applyFill="1" applyBorder="1" applyAlignment="1">
      <alignment vertical="top" wrapText="1"/>
    </xf>
    <xf numFmtId="0" fontId="18" fillId="5" borderId="10" xfId="0" applyFont="1" applyFill="1" applyBorder="1" applyAlignment="1">
      <alignment vertical="top"/>
    </xf>
    <xf numFmtId="0" fontId="18" fillId="5" borderId="11" xfId="0" applyFont="1" applyFill="1" applyBorder="1" applyAlignment="1">
      <alignment vertical="top"/>
    </xf>
    <xf numFmtId="0" fontId="18" fillId="5" borderId="12" xfId="0" applyFont="1" applyFill="1" applyBorder="1" applyAlignment="1">
      <alignment vertical="top"/>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xf>
    <xf numFmtId="0" fontId="16" fillId="5" borderId="0" xfId="0" applyFont="1" applyFill="1" applyBorder="1" applyAlignment="1">
      <alignment horizontal="left" vertical="top" wrapText="1"/>
    </xf>
    <xf numFmtId="0" fontId="19" fillId="6" borderId="13" xfId="0" applyFont="1" applyFill="1" applyBorder="1" applyAlignment="1">
      <alignment horizontal="left" vertical="top" wrapText="1"/>
    </xf>
    <xf numFmtId="0" fontId="19" fillId="6" borderId="14" xfId="0" applyFont="1" applyFill="1" applyBorder="1" applyAlignment="1">
      <alignment horizontal="left" vertical="top" wrapText="1"/>
    </xf>
    <xf numFmtId="0" fontId="19" fillId="6" borderId="15" xfId="0" applyFont="1" applyFill="1" applyBorder="1" applyAlignment="1">
      <alignment horizontal="left" vertical="top" wrapText="1"/>
    </xf>
    <xf numFmtId="0" fontId="18" fillId="0" borderId="13" xfId="0" applyFont="1" applyBorder="1" applyAlignment="1">
      <alignment horizontal="left" vertical="top"/>
    </xf>
    <xf numFmtId="0" fontId="18" fillId="0" borderId="14" xfId="0" applyFont="1" applyBorder="1" applyAlignment="1">
      <alignment horizontal="left" vertical="top"/>
    </xf>
    <xf numFmtId="0" fontId="18" fillId="0" borderId="15" xfId="0" applyFont="1" applyBorder="1" applyAlignment="1">
      <alignment horizontal="left" vertical="top"/>
    </xf>
    <xf numFmtId="0" fontId="7" fillId="6" borderId="13" xfId="0" applyFont="1" applyFill="1" applyBorder="1" applyAlignment="1">
      <alignment horizontal="left" vertical="top" wrapText="1"/>
    </xf>
    <xf numFmtId="0" fontId="7" fillId="6" borderId="14" xfId="0" applyFont="1" applyFill="1" applyBorder="1" applyAlignment="1">
      <alignment horizontal="left" vertical="top" wrapText="1"/>
    </xf>
    <xf numFmtId="0" fontId="7" fillId="6" borderId="15" xfId="0" applyFont="1" applyFill="1" applyBorder="1" applyAlignment="1">
      <alignment horizontal="left" vertical="top" wrapText="1"/>
    </xf>
    <xf numFmtId="0" fontId="20" fillId="0" borderId="13" xfId="0" applyFont="1" applyBorder="1" applyAlignment="1">
      <alignment horizontal="left" vertical="top"/>
    </xf>
    <xf numFmtId="0" fontId="20" fillId="0" borderId="14" xfId="0" applyFont="1" applyBorder="1" applyAlignment="1">
      <alignment horizontal="left" vertical="top"/>
    </xf>
    <xf numFmtId="0" fontId="20" fillId="0" borderId="15" xfId="0" applyFont="1" applyBorder="1" applyAlignment="1">
      <alignment horizontal="left" vertical="top"/>
    </xf>
  </cellXfs>
  <cellStyles count="2">
    <cellStyle name="常规" xfId="0" builtinId="0"/>
    <cellStyle name="超链接" xfId="1" builtinId="8"/>
  </cellStyles>
  <dxfs count="7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mailto:leif.mattisson@ericsson.com" TargetMode="External"/><Relationship Id="rId1" Type="http://schemas.openxmlformats.org/officeDocument/2006/relationships/hyperlink" Target="mailto:songdan@chinamobile.com"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W18"/>
  <sheetViews>
    <sheetView tabSelected="1" workbookViewId="0">
      <selection activeCell="E6" sqref="E6:K6"/>
    </sheetView>
  </sheetViews>
  <sheetFormatPr defaultColWidth="8.77734375" defaultRowHeight="13.8"/>
  <cols>
    <col min="1" max="10" width="8.77734375" style="16"/>
    <col min="11" max="11" width="21.6640625" style="16" customWidth="1"/>
    <col min="12" max="12" width="8.77734375" style="16"/>
    <col min="13" max="16384" width="8.77734375" style="1"/>
  </cols>
  <sheetData>
    <row r="1" spans="1:23" s="51" customFormat="1" ht="16.2" customHeight="1">
      <c r="A1" s="49"/>
      <c r="B1" s="90" t="s">
        <v>278</v>
      </c>
      <c r="C1" s="90"/>
      <c r="D1" s="90"/>
      <c r="E1" s="90"/>
      <c r="F1" s="90"/>
      <c r="G1" s="90"/>
      <c r="H1" s="90"/>
      <c r="I1" s="90"/>
      <c r="J1" s="90"/>
      <c r="K1" s="82" t="s">
        <v>277</v>
      </c>
      <c r="L1" s="57"/>
      <c r="N1" s="52"/>
      <c r="O1" s="52"/>
      <c r="P1" s="52"/>
      <c r="Q1" s="52"/>
      <c r="R1" s="52"/>
      <c r="S1" s="52"/>
      <c r="T1" s="52"/>
      <c r="U1" s="52"/>
      <c r="V1" s="52"/>
      <c r="W1" s="52"/>
    </row>
    <row r="2" spans="1:23" s="51" customFormat="1" ht="15.6">
      <c r="A2" s="49"/>
      <c r="B2" s="89" t="s">
        <v>279</v>
      </c>
      <c r="C2" s="90"/>
      <c r="D2" s="90"/>
      <c r="E2" s="90"/>
      <c r="F2" s="90"/>
      <c r="G2" s="90"/>
      <c r="H2" s="90"/>
      <c r="I2" s="90"/>
      <c r="J2" s="90"/>
      <c r="K2" s="53"/>
      <c r="L2" s="57"/>
      <c r="N2" s="52"/>
      <c r="O2" s="52"/>
      <c r="P2" s="52"/>
      <c r="Q2" s="52"/>
      <c r="R2" s="52"/>
      <c r="S2" s="52"/>
      <c r="T2" s="52"/>
      <c r="U2" s="52"/>
      <c r="V2" s="52"/>
      <c r="W2" s="52"/>
    </row>
    <row r="3" spans="1:23" s="51" customFormat="1" ht="14.25" customHeight="1">
      <c r="A3" s="49"/>
      <c r="B3" s="54"/>
      <c r="C3" s="54"/>
      <c r="D3" s="54"/>
      <c r="E3" s="55"/>
      <c r="F3" s="55"/>
      <c r="G3" s="55"/>
      <c r="H3" s="55"/>
      <c r="I3" s="55"/>
      <c r="J3" s="55"/>
      <c r="K3" s="50"/>
      <c r="L3" s="57"/>
      <c r="N3" s="52"/>
      <c r="O3" s="52"/>
      <c r="P3" s="52"/>
      <c r="Q3" s="52"/>
      <c r="R3" s="52"/>
      <c r="S3" s="52"/>
      <c r="T3" s="52"/>
      <c r="U3" s="52"/>
      <c r="V3" s="52"/>
      <c r="W3" s="52"/>
    </row>
    <row r="4" spans="1:23" s="51" customFormat="1" ht="15.6">
      <c r="A4" s="49"/>
      <c r="B4" s="54" t="s">
        <v>231</v>
      </c>
      <c r="C4" s="54"/>
      <c r="D4" s="54"/>
      <c r="E4" s="56" t="s">
        <v>256</v>
      </c>
      <c r="F4" s="48"/>
      <c r="G4" s="48"/>
      <c r="H4" s="48"/>
      <c r="I4" s="48"/>
      <c r="J4" s="48"/>
      <c r="K4" s="48"/>
      <c r="L4" s="57"/>
      <c r="N4" s="52"/>
      <c r="O4" s="52"/>
      <c r="P4" s="52"/>
      <c r="Q4" s="52"/>
      <c r="R4" s="52"/>
      <c r="S4" s="52"/>
      <c r="T4" s="52"/>
      <c r="U4" s="52"/>
      <c r="V4" s="52"/>
      <c r="W4" s="52"/>
    </row>
    <row r="5" spans="1:23" s="51" customFormat="1" ht="15.6">
      <c r="A5" s="49"/>
      <c r="B5" s="54" t="s">
        <v>232</v>
      </c>
      <c r="C5" s="54"/>
      <c r="D5" s="54"/>
      <c r="E5" s="47" t="s">
        <v>258</v>
      </c>
      <c r="F5" s="48"/>
      <c r="G5" s="48"/>
      <c r="H5" s="48"/>
      <c r="I5" s="48"/>
      <c r="J5" s="48"/>
      <c r="K5" s="48"/>
      <c r="L5" s="57"/>
      <c r="N5" s="52"/>
      <c r="O5" s="52"/>
      <c r="P5" s="52"/>
      <c r="Q5" s="52"/>
      <c r="R5" s="52"/>
      <c r="S5" s="52"/>
      <c r="T5" s="52"/>
      <c r="U5" s="52"/>
      <c r="V5" s="52"/>
      <c r="W5" s="52"/>
    </row>
    <row r="6" spans="1:23" s="43" customFormat="1" ht="16.2" customHeight="1">
      <c r="A6" s="42"/>
      <c r="B6" s="44" t="s">
        <v>233</v>
      </c>
      <c r="C6" s="44"/>
      <c r="D6" s="44"/>
      <c r="E6" s="91" t="s">
        <v>280</v>
      </c>
      <c r="F6" s="91"/>
      <c r="G6" s="91"/>
      <c r="H6" s="91"/>
      <c r="I6" s="91"/>
      <c r="J6" s="91"/>
      <c r="K6" s="91"/>
      <c r="L6" s="58"/>
      <c r="N6" s="1"/>
      <c r="O6" s="1"/>
      <c r="P6" s="1"/>
      <c r="Q6" s="1"/>
      <c r="R6" s="1"/>
      <c r="S6" s="1"/>
      <c r="T6" s="1"/>
      <c r="U6" s="1"/>
      <c r="V6" s="1"/>
      <c r="W6" s="1"/>
    </row>
    <row r="7" spans="1:23" s="43" customFormat="1" ht="15.6">
      <c r="A7" s="42"/>
      <c r="B7" s="44" t="s">
        <v>234</v>
      </c>
      <c r="C7" s="44"/>
      <c r="D7" s="44"/>
      <c r="E7" s="47" t="s">
        <v>235</v>
      </c>
      <c r="F7" s="48"/>
      <c r="G7" s="48"/>
      <c r="H7" s="48"/>
      <c r="I7" s="48"/>
      <c r="J7" s="48"/>
      <c r="K7" s="46"/>
      <c r="L7" s="58"/>
      <c r="N7" s="1"/>
      <c r="O7" s="1"/>
      <c r="P7" s="1"/>
      <c r="Q7" s="1"/>
      <c r="R7" s="1"/>
      <c r="S7" s="1"/>
      <c r="T7" s="1"/>
      <c r="U7" s="1"/>
      <c r="V7" s="1"/>
      <c r="W7" s="1"/>
    </row>
    <row r="8" spans="1:23" s="43" customFormat="1" ht="15.6">
      <c r="A8" s="42"/>
      <c r="B8" s="44" t="s">
        <v>236</v>
      </c>
      <c r="C8" s="44"/>
      <c r="D8" s="44"/>
      <c r="E8" s="45" t="s">
        <v>257</v>
      </c>
      <c r="F8" s="44"/>
      <c r="G8" s="44"/>
      <c r="H8" s="44"/>
      <c r="I8" s="44"/>
      <c r="J8" s="44"/>
      <c r="K8" s="44"/>
      <c r="L8" s="58"/>
      <c r="N8" s="1"/>
      <c r="O8" s="1"/>
      <c r="P8" s="1"/>
      <c r="Q8" s="1"/>
      <c r="R8" s="1"/>
      <c r="S8" s="1"/>
      <c r="T8" s="1"/>
      <c r="U8" s="1"/>
      <c r="V8" s="1"/>
      <c r="W8" s="1"/>
    </row>
    <row r="10" spans="1:23" ht="14.4" thickBot="1"/>
    <row r="11" spans="1:23" ht="22.8">
      <c r="A11" s="86" t="s">
        <v>26</v>
      </c>
      <c r="B11" s="87"/>
      <c r="C11" s="87"/>
      <c r="D11" s="87"/>
      <c r="E11" s="87"/>
      <c r="F11" s="87"/>
      <c r="G11" s="87"/>
      <c r="H11" s="87"/>
      <c r="I11" s="87"/>
      <c r="J11" s="87"/>
      <c r="K11" s="88"/>
    </row>
    <row r="12" spans="1:23">
      <c r="A12" s="17"/>
      <c r="B12" s="18"/>
      <c r="C12" s="18"/>
      <c r="D12" s="18"/>
      <c r="E12" s="18"/>
      <c r="F12" s="18"/>
      <c r="G12" s="18"/>
      <c r="H12" s="18"/>
      <c r="I12" s="18"/>
      <c r="J12" s="18"/>
      <c r="K12" s="19"/>
    </row>
    <row r="13" spans="1:23" ht="234.6" customHeight="1">
      <c r="A13" s="83" t="s">
        <v>237</v>
      </c>
      <c r="B13" s="84"/>
      <c r="C13" s="84"/>
      <c r="D13" s="84"/>
      <c r="E13" s="84"/>
      <c r="F13" s="84"/>
      <c r="G13" s="84"/>
      <c r="H13" s="84"/>
      <c r="I13" s="84"/>
      <c r="J13" s="84"/>
      <c r="K13" s="85"/>
    </row>
    <row r="14" spans="1:23">
      <c r="A14" s="17" t="s">
        <v>27</v>
      </c>
      <c r="B14" s="18"/>
      <c r="C14" s="18"/>
      <c r="D14" s="18"/>
      <c r="E14" s="18"/>
      <c r="F14" s="18"/>
      <c r="G14" s="18"/>
      <c r="H14" s="18"/>
      <c r="I14" s="18"/>
      <c r="J14" s="18"/>
      <c r="K14" s="19"/>
    </row>
    <row r="15" spans="1:23">
      <c r="A15" s="20" t="s">
        <v>29</v>
      </c>
      <c r="B15" s="18"/>
      <c r="C15" s="18"/>
      <c r="D15" s="21" t="s">
        <v>30</v>
      </c>
      <c r="E15" s="18"/>
      <c r="F15" s="18"/>
      <c r="G15" s="18"/>
      <c r="H15" s="18"/>
      <c r="I15" s="18"/>
      <c r="J15" s="18"/>
      <c r="K15" s="19"/>
    </row>
    <row r="16" spans="1:23">
      <c r="A16" s="20" t="s">
        <v>28</v>
      </c>
      <c r="B16" s="18"/>
      <c r="C16" s="18"/>
      <c r="D16" s="21" t="s">
        <v>31</v>
      </c>
      <c r="E16" s="18"/>
      <c r="F16" s="18"/>
      <c r="G16" s="18"/>
      <c r="H16" s="18"/>
      <c r="I16" s="18"/>
      <c r="J16" s="18"/>
      <c r="K16" s="19"/>
    </row>
    <row r="17" spans="1:11">
      <c r="A17" s="17"/>
      <c r="B17" s="18"/>
      <c r="C17" s="18"/>
      <c r="D17" s="18"/>
      <c r="E17" s="18"/>
      <c r="F17" s="18"/>
      <c r="G17" s="18"/>
      <c r="H17" s="18"/>
      <c r="I17" s="18"/>
      <c r="J17" s="18"/>
      <c r="K17" s="19"/>
    </row>
    <row r="18" spans="1:11" ht="14.4" thickBot="1">
      <c r="A18" s="22"/>
      <c r="B18" s="23"/>
      <c r="C18" s="23"/>
      <c r="D18" s="23"/>
      <c r="E18" s="23"/>
      <c r="F18" s="23"/>
      <c r="G18" s="23"/>
      <c r="H18" s="23"/>
      <c r="I18" s="23"/>
      <c r="J18" s="23"/>
      <c r="K18" s="24"/>
    </row>
  </sheetData>
  <mergeCells count="5">
    <mergeCell ref="A13:K13"/>
    <mergeCell ref="A11:K11"/>
    <mergeCell ref="B2:J2"/>
    <mergeCell ref="B1:J1"/>
    <mergeCell ref="E6:K6"/>
  </mergeCells>
  <phoneticPr fontId="3" type="noConversion"/>
  <hyperlinks>
    <hyperlink ref="D15" r:id="rId1"/>
    <hyperlink ref="D16"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sheetPr>
  <dimension ref="A1:P53"/>
  <sheetViews>
    <sheetView topLeftCell="A25" zoomScale="85" zoomScaleNormal="85" workbookViewId="0">
      <selection activeCell="E28" sqref="E28"/>
    </sheetView>
  </sheetViews>
  <sheetFormatPr defaultColWidth="8.77734375" defaultRowHeight="13.8"/>
  <cols>
    <col min="1" max="1" width="9.44140625" style="3" customWidth="1"/>
    <col min="2" max="2" width="7.77734375" style="5" customWidth="1"/>
    <col min="3" max="3" width="24.109375" style="3" customWidth="1"/>
    <col min="4" max="4" width="37.6640625" style="26" customWidth="1"/>
    <col min="5" max="5" width="52.5546875" style="26" customWidth="1"/>
    <col min="6" max="6" width="13.44140625" style="5" customWidth="1"/>
    <col min="7" max="7" width="32" style="3" customWidth="1"/>
    <col min="8" max="16384" width="8.77734375" style="2"/>
  </cols>
  <sheetData>
    <row r="1" spans="1:16" ht="22.8">
      <c r="A1" s="10" t="s">
        <v>9</v>
      </c>
      <c r="B1" s="95" t="s">
        <v>10</v>
      </c>
      <c r="C1" s="96"/>
      <c r="D1" s="96"/>
      <c r="E1" s="96"/>
      <c r="F1" s="96"/>
      <c r="G1" s="97"/>
      <c r="I1" s="4" t="s">
        <v>7</v>
      </c>
      <c r="J1" s="4" t="s">
        <v>8</v>
      </c>
      <c r="K1" s="4" t="s">
        <v>15</v>
      </c>
      <c r="L1" s="4" t="s">
        <v>16</v>
      </c>
      <c r="M1" s="4" t="s">
        <v>17</v>
      </c>
      <c r="N1" s="4" t="s">
        <v>18</v>
      </c>
      <c r="O1" s="4" t="s">
        <v>19</v>
      </c>
      <c r="P1" s="4">
        <v>38.533000000000001</v>
      </c>
    </row>
    <row r="2" spans="1:16" s="13" customFormat="1" ht="28.8">
      <c r="A2" s="6" t="s">
        <v>6</v>
      </c>
      <c r="B2" s="6" t="s">
        <v>0</v>
      </c>
      <c r="C2" s="6" t="s">
        <v>1</v>
      </c>
      <c r="D2" s="6" t="s">
        <v>2</v>
      </c>
      <c r="E2" s="6" t="s">
        <v>3</v>
      </c>
      <c r="F2" s="12" t="s">
        <v>4</v>
      </c>
      <c r="G2" s="12" t="s">
        <v>5</v>
      </c>
      <c r="I2" s="15">
        <f>SUM(F4:F7)/COUNTA(F4:F7)</f>
        <v>0</v>
      </c>
      <c r="J2" s="15">
        <f>SUM(F9:F11)/COUNTA(F9:F11)</f>
        <v>0</v>
      </c>
      <c r="K2" s="15">
        <f>SUM(F13:F15)/COUNTA(F13:F15)</f>
        <v>0</v>
      </c>
      <c r="L2" s="15">
        <f>SUM(F17:F33)/COUNTA(F17:F33)</f>
        <v>0</v>
      </c>
      <c r="M2" s="15">
        <f>SUM(F35:F41)/COUNTA(F35:F41)</f>
        <v>0</v>
      </c>
      <c r="N2" s="15">
        <f>SUM(F43:F45)/COUNTA(F17:F33)</f>
        <v>0</v>
      </c>
      <c r="O2" s="15">
        <f>SUM(F47:F49)/COUNTA(F47:F49)</f>
        <v>0</v>
      </c>
      <c r="P2" s="15">
        <f>SUM(F51:F53)/COUNTA(F51:F53)</f>
        <v>0</v>
      </c>
    </row>
    <row r="3" spans="1:16" ht="15.6" customHeight="1">
      <c r="A3" s="92" t="s">
        <v>14</v>
      </c>
      <c r="B3" s="93"/>
      <c r="C3" s="93"/>
      <c r="D3" s="93"/>
      <c r="E3" s="93"/>
      <c r="F3" s="93"/>
      <c r="G3" s="94"/>
    </row>
    <row r="4" spans="1:16" ht="41.4">
      <c r="A4" s="7" t="s">
        <v>7</v>
      </c>
      <c r="B4" s="8">
        <v>1</v>
      </c>
      <c r="C4" s="25" t="s">
        <v>259</v>
      </c>
      <c r="D4" s="25" t="s">
        <v>61</v>
      </c>
      <c r="E4" s="25" t="s">
        <v>34</v>
      </c>
      <c r="F4" s="14">
        <v>0</v>
      </c>
      <c r="G4" s="9"/>
    </row>
    <row r="5" spans="1:16" ht="41.4">
      <c r="A5" s="7" t="s">
        <v>7</v>
      </c>
      <c r="B5" s="5">
        <v>2</v>
      </c>
      <c r="C5" s="26" t="s">
        <v>35</v>
      </c>
      <c r="D5" s="25" t="s">
        <v>32</v>
      </c>
      <c r="E5" s="26" t="s">
        <v>33</v>
      </c>
      <c r="F5" s="14">
        <v>0</v>
      </c>
    </row>
    <row r="6" spans="1:16" ht="27.6">
      <c r="A6" s="77" t="s">
        <v>7</v>
      </c>
      <c r="B6" s="78">
        <v>3</v>
      </c>
      <c r="C6" s="79" t="s">
        <v>260</v>
      </c>
      <c r="D6" s="80" t="s">
        <v>261</v>
      </c>
      <c r="E6" s="80" t="s">
        <v>262</v>
      </c>
      <c r="F6" s="14">
        <v>0</v>
      </c>
    </row>
    <row r="7" spans="1:16" ht="27.6">
      <c r="A7" s="28" t="s">
        <v>7</v>
      </c>
      <c r="B7" s="81">
        <v>4</v>
      </c>
      <c r="C7" s="29" t="s">
        <v>60</v>
      </c>
      <c r="D7" s="30" t="s">
        <v>62</v>
      </c>
      <c r="E7" s="30" t="s">
        <v>63</v>
      </c>
      <c r="F7" s="14">
        <v>0</v>
      </c>
    </row>
    <row r="8" spans="1:16" ht="15.6" customHeight="1">
      <c r="A8" s="92" t="s">
        <v>13</v>
      </c>
      <c r="B8" s="93"/>
      <c r="C8" s="93"/>
      <c r="D8" s="93"/>
      <c r="E8" s="93"/>
      <c r="F8" s="93"/>
      <c r="G8" s="94"/>
    </row>
    <row r="9" spans="1:16" ht="27.6">
      <c r="A9" s="7" t="s">
        <v>8</v>
      </c>
      <c r="B9" s="35">
        <v>1</v>
      </c>
      <c r="C9" s="32" t="s">
        <v>90</v>
      </c>
      <c r="D9" s="32" t="s">
        <v>84</v>
      </c>
      <c r="E9" s="32" t="s">
        <v>85</v>
      </c>
      <c r="F9" s="14">
        <v>0</v>
      </c>
      <c r="G9" s="9"/>
    </row>
    <row r="10" spans="1:16" ht="27.6">
      <c r="A10" s="7" t="s">
        <v>8</v>
      </c>
      <c r="B10" s="34">
        <v>2</v>
      </c>
      <c r="C10" s="31" t="s">
        <v>91</v>
      </c>
      <c r="D10" s="31" t="s">
        <v>86</v>
      </c>
      <c r="E10" s="31" t="s">
        <v>87</v>
      </c>
      <c r="F10" s="14">
        <v>0</v>
      </c>
    </row>
    <row r="11" spans="1:16" ht="14.4">
      <c r="A11" s="7" t="s">
        <v>8</v>
      </c>
      <c r="B11" s="40">
        <v>3</v>
      </c>
      <c r="C11" s="41" t="s">
        <v>89</v>
      </c>
      <c r="D11" s="31" t="s">
        <v>88</v>
      </c>
      <c r="E11" s="31" t="s">
        <v>92</v>
      </c>
      <c r="F11" s="14">
        <v>0</v>
      </c>
    </row>
    <row r="12" spans="1:16" ht="15.6" customHeight="1">
      <c r="A12" s="92" t="s">
        <v>12</v>
      </c>
      <c r="B12" s="93"/>
      <c r="C12" s="93"/>
      <c r="D12" s="93"/>
      <c r="E12" s="93"/>
      <c r="F12" s="93"/>
      <c r="G12" s="94"/>
    </row>
    <row r="13" spans="1:16" ht="14.4">
      <c r="A13" s="7" t="s">
        <v>15</v>
      </c>
      <c r="B13" s="8">
        <v>1</v>
      </c>
      <c r="C13" s="9"/>
      <c r="D13" s="25"/>
      <c r="E13" s="25"/>
      <c r="F13" s="14">
        <v>0</v>
      </c>
      <c r="G13" s="9"/>
    </row>
    <row r="14" spans="1:16" ht="14.4">
      <c r="A14" s="7" t="s">
        <v>15</v>
      </c>
      <c r="B14" s="5">
        <v>2</v>
      </c>
      <c r="F14" s="14">
        <v>0</v>
      </c>
    </row>
    <row r="15" spans="1:16" ht="14.4">
      <c r="A15" s="7" t="s">
        <v>15</v>
      </c>
      <c r="B15" s="11" t="s">
        <v>11</v>
      </c>
      <c r="F15" s="14">
        <v>0</v>
      </c>
    </row>
    <row r="16" spans="1:16" ht="15.6" customHeight="1">
      <c r="A16" s="92" t="s">
        <v>21</v>
      </c>
      <c r="B16" s="93"/>
      <c r="C16" s="93"/>
      <c r="D16" s="93"/>
      <c r="E16" s="93"/>
      <c r="F16" s="93"/>
      <c r="G16" s="94"/>
    </row>
    <row r="17" spans="1:7" ht="14.4">
      <c r="A17" s="7" t="s">
        <v>16</v>
      </c>
      <c r="B17" s="8">
        <v>1</v>
      </c>
      <c r="C17" s="80" t="s">
        <v>263</v>
      </c>
      <c r="D17" s="80"/>
      <c r="E17" s="80" t="s">
        <v>264</v>
      </c>
      <c r="F17" s="14">
        <v>0</v>
      </c>
      <c r="G17" s="9"/>
    </row>
    <row r="18" spans="1:7" ht="41.4">
      <c r="A18" s="7" t="s">
        <v>16</v>
      </c>
      <c r="B18" s="8">
        <v>2</v>
      </c>
      <c r="C18" s="25" t="s">
        <v>41</v>
      </c>
      <c r="D18" s="25" t="s">
        <v>45</v>
      </c>
      <c r="E18" s="25" t="s">
        <v>43</v>
      </c>
      <c r="F18" s="14">
        <v>0</v>
      </c>
      <c r="G18" s="9"/>
    </row>
    <row r="19" spans="1:7" ht="27.6">
      <c r="A19" s="7" t="s">
        <v>16</v>
      </c>
      <c r="B19" s="5">
        <v>3</v>
      </c>
      <c r="C19" s="26" t="s">
        <v>42</v>
      </c>
      <c r="D19" s="25" t="s">
        <v>53</v>
      </c>
      <c r="E19" s="25" t="s">
        <v>44</v>
      </c>
      <c r="F19" s="14">
        <v>0</v>
      </c>
    </row>
    <row r="20" spans="1:7" ht="27.6">
      <c r="A20" s="7" t="s">
        <v>16</v>
      </c>
      <c r="B20" s="5">
        <v>4</v>
      </c>
      <c r="C20" s="26" t="s">
        <v>46</v>
      </c>
      <c r="D20" s="25" t="s">
        <v>47</v>
      </c>
      <c r="E20" s="25" t="s">
        <v>48</v>
      </c>
      <c r="F20" s="14">
        <v>0</v>
      </c>
    </row>
    <row r="21" spans="1:7" ht="41.4">
      <c r="A21" s="7" t="s">
        <v>16</v>
      </c>
      <c r="B21" s="5">
        <v>5</v>
      </c>
      <c r="C21" s="26" t="s">
        <v>50</v>
      </c>
      <c r="D21" s="25" t="s">
        <v>49</v>
      </c>
      <c r="E21" s="25" t="s">
        <v>51</v>
      </c>
      <c r="F21" s="14">
        <v>0</v>
      </c>
    </row>
    <row r="22" spans="1:7" ht="27.6">
      <c r="A22" s="7" t="s">
        <v>16</v>
      </c>
      <c r="B22" s="5">
        <v>6</v>
      </c>
      <c r="C22" s="31" t="s">
        <v>66</v>
      </c>
      <c r="D22" s="32" t="s">
        <v>67</v>
      </c>
      <c r="E22" s="32" t="s">
        <v>68</v>
      </c>
      <c r="F22" s="14">
        <v>0</v>
      </c>
    </row>
    <row r="23" spans="1:7" ht="41.4">
      <c r="A23" s="7" t="s">
        <v>16</v>
      </c>
      <c r="B23" s="5">
        <v>7</v>
      </c>
      <c r="C23" s="79" t="s">
        <v>265</v>
      </c>
      <c r="D23" s="80" t="s">
        <v>266</v>
      </c>
      <c r="E23" s="80" t="s">
        <v>275</v>
      </c>
      <c r="F23" s="14">
        <v>0</v>
      </c>
    </row>
    <row r="24" spans="1:7" ht="41.4">
      <c r="A24" s="7" t="s">
        <v>16</v>
      </c>
      <c r="B24" s="5">
        <v>8</v>
      </c>
      <c r="C24" s="79" t="s">
        <v>267</v>
      </c>
      <c r="D24" s="80" t="s">
        <v>268</v>
      </c>
      <c r="E24" s="80" t="s">
        <v>269</v>
      </c>
      <c r="F24" s="14">
        <v>0</v>
      </c>
    </row>
    <row r="25" spans="1:7" ht="41.4">
      <c r="A25" s="7" t="s">
        <v>16</v>
      </c>
      <c r="B25" s="5">
        <v>9</v>
      </c>
      <c r="C25" s="79" t="s">
        <v>270</v>
      </c>
      <c r="D25" s="80" t="s">
        <v>271</v>
      </c>
      <c r="E25" s="80" t="s">
        <v>276</v>
      </c>
      <c r="F25" s="14"/>
    </row>
    <row r="26" spans="1:7" ht="61.2" customHeight="1">
      <c r="A26" s="7" t="s">
        <v>16</v>
      </c>
      <c r="B26" s="5">
        <v>10</v>
      </c>
      <c r="C26" s="79" t="s">
        <v>272</v>
      </c>
      <c r="D26" s="80" t="s">
        <v>273</v>
      </c>
      <c r="E26" s="80" t="s">
        <v>274</v>
      </c>
      <c r="F26" s="14">
        <v>0</v>
      </c>
    </row>
    <row r="27" spans="1:7" ht="27.6">
      <c r="A27" s="7" t="s">
        <v>16</v>
      </c>
      <c r="B27" s="5">
        <v>11</v>
      </c>
      <c r="C27" s="31" t="s">
        <v>54</v>
      </c>
      <c r="D27" s="32" t="s">
        <v>32</v>
      </c>
      <c r="E27" s="32" t="s">
        <v>69</v>
      </c>
      <c r="F27" s="14">
        <v>0</v>
      </c>
    </row>
    <row r="28" spans="1:7" ht="64.8" customHeight="1">
      <c r="A28" s="7" t="s">
        <v>16</v>
      </c>
      <c r="B28" s="5">
        <v>12</v>
      </c>
      <c r="C28" s="31" t="s">
        <v>70</v>
      </c>
      <c r="D28" s="32" t="s">
        <v>71</v>
      </c>
      <c r="E28" s="33" t="s">
        <v>72</v>
      </c>
      <c r="F28" s="14">
        <v>0</v>
      </c>
    </row>
    <row r="29" spans="1:7" ht="27.6">
      <c r="A29" s="7" t="s">
        <v>16</v>
      </c>
      <c r="B29" s="5">
        <v>13</v>
      </c>
      <c r="C29" s="26" t="s">
        <v>52</v>
      </c>
      <c r="D29" s="25" t="s">
        <v>32</v>
      </c>
      <c r="E29" s="25" t="s">
        <v>126</v>
      </c>
      <c r="F29" s="14">
        <v>0</v>
      </c>
    </row>
    <row r="30" spans="1:7" s="37" customFormat="1" ht="55.2">
      <c r="A30" s="7" t="s">
        <v>16</v>
      </c>
      <c r="B30" s="5">
        <v>14</v>
      </c>
      <c r="C30" s="38" t="s">
        <v>124</v>
      </c>
      <c r="D30" s="39" t="s">
        <v>32</v>
      </c>
      <c r="E30" s="39" t="s">
        <v>127</v>
      </c>
      <c r="F30" s="14">
        <v>0</v>
      </c>
      <c r="G30" s="36"/>
    </row>
    <row r="31" spans="1:7" s="37" customFormat="1" ht="55.2">
      <c r="A31" s="7" t="s">
        <v>16</v>
      </c>
      <c r="B31" s="5">
        <v>15</v>
      </c>
      <c r="C31" s="38" t="s">
        <v>125</v>
      </c>
      <c r="D31" s="39" t="s">
        <v>32</v>
      </c>
      <c r="E31" s="39" t="s">
        <v>128</v>
      </c>
      <c r="F31" s="14">
        <v>0</v>
      </c>
      <c r="G31" s="36"/>
    </row>
    <row r="32" spans="1:7" ht="55.2">
      <c r="A32" s="7" t="s">
        <v>16</v>
      </c>
      <c r="B32" s="5">
        <v>16</v>
      </c>
      <c r="C32" s="31" t="s">
        <v>55</v>
      </c>
      <c r="D32" s="32" t="s">
        <v>56</v>
      </c>
      <c r="E32" s="27" t="s">
        <v>65</v>
      </c>
      <c r="F32" s="14">
        <v>0</v>
      </c>
    </row>
    <row r="33" spans="1:7" ht="14.4">
      <c r="A33" s="7" t="s">
        <v>16</v>
      </c>
      <c r="B33" s="11" t="s">
        <v>11</v>
      </c>
      <c r="F33" s="14">
        <v>0</v>
      </c>
    </row>
    <row r="34" spans="1:7" ht="15.6" customHeight="1">
      <c r="A34" s="92" t="s">
        <v>22</v>
      </c>
      <c r="B34" s="93"/>
      <c r="C34" s="93"/>
      <c r="D34" s="93"/>
      <c r="E34" s="93"/>
      <c r="F34" s="93"/>
      <c r="G34" s="94"/>
    </row>
    <row r="35" spans="1:7" ht="41.4">
      <c r="A35" s="7" t="s">
        <v>17</v>
      </c>
      <c r="B35" s="35">
        <v>1</v>
      </c>
      <c r="C35" s="32" t="s">
        <v>73</v>
      </c>
      <c r="D35" s="32" t="s">
        <v>61</v>
      </c>
      <c r="E35" s="32" t="s">
        <v>74</v>
      </c>
      <c r="F35" s="14">
        <v>0</v>
      </c>
      <c r="G35" s="9"/>
    </row>
    <row r="36" spans="1:7" ht="27.6">
      <c r="A36" s="7" t="s">
        <v>17</v>
      </c>
      <c r="B36" s="34">
        <v>2</v>
      </c>
      <c r="C36" s="31" t="s">
        <v>75</v>
      </c>
      <c r="D36" s="32" t="s">
        <v>76</v>
      </c>
      <c r="E36" s="32" t="s">
        <v>77</v>
      </c>
      <c r="F36" s="14">
        <v>0</v>
      </c>
    </row>
    <row r="37" spans="1:7" ht="41.4">
      <c r="A37" s="7" t="s">
        <v>17</v>
      </c>
      <c r="B37" s="34">
        <v>3</v>
      </c>
      <c r="C37" s="31" t="s">
        <v>78</v>
      </c>
      <c r="D37" s="32" t="s">
        <v>79</v>
      </c>
      <c r="E37" s="32" t="s">
        <v>80</v>
      </c>
      <c r="F37" s="14">
        <v>0</v>
      </c>
    </row>
    <row r="38" spans="1:7" ht="27.6">
      <c r="A38" s="7" t="s">
        <v>17</v>
      </c>
      <c r="B38" s="34">
        <v>4</v>
      </c>
      <c r="C38" s="31" t="s">
        <v>57</v>
      </c>
      <c r="D38" s="32" t="s">
        <v>81</v>
      </c>
      <c r="E38" s="32" t="s">
        <v>82</v>
      </c>
      <c r="F38" s="14">
        <v>0</v>
      </c>
    </row>
    <row r="39" spans="1:7" ht="55.2">
      <c r="A39" s="7" t="s">
        <v>17</v>
      </c>
      <c r="B39" s="34">
        <v>5</v>
      </c>
      <c r="C39" s="31" t="s">
        <v>70</v>
      </c>
      <c r="D39" s="32" t="s">
        <v>81</v>
      </c>
      <c r="E39" s="33" t="s">
        <v>64</v>
      </c>
      <c r="F39" s="14">
        <v>0</v>
      </c>
    </row>
    <row r="40" spans="1:7" ht="27.6">
      <c r="A40" s="7" t="s">
        <v>17</v>
      </c>
      <c r="B40" s="34">
        <v>6</v>
      </c>
      <c r="C40" s="31" t="s">
        <v>59</v>
      </c>
      <c r="D40" s="32" t="s">
        <v>58</v>
      </c>
      <c r="E40" s="32" t="s">
        <v>83</v>
      </c>
      <c r="F40" s="14">
        <v>0</v>
      </c>
    </row>
    <row r="41" spans="1:7" ht="14.4">
      <c r="A41" s="7" t="s">
        <v>17</v>
      </c>
      <c r="B41" s="11" t="s">
        <v>11</v>
      </c>
      <c r="F41" s="14">
        <v>0</v>
      </c>
    </row>
    <row r="42" spans="1:7" ht="15.6" customHeight="1">
      <c r="A42" s="92" t="s">
        <v>23</v>
      </c>
      <c r="B42" s="93"/>
      <c r="C42" s="93"/>
      <c r="D42" s="93"/>
      <c r="E42" s="93"/>
      <c r="F42" s="93"/>
      <c r="G42" s="94"/>
    </row>
    <row r="43" spans="1:7" ht="14.4">
      <c r="A43" s="7" t="s">
        <v>18</v>
      </c>
      <c r="B43" s="8">
        <v>1</v>
      </c>
      <c r="C43" s="9"/>
      <c r="D43" s="25"/>
      <c r="E43" s="25"/>
      <c r="F43" s="14">
        <v>0</v>
      </c>
      <c r="G43" s="9"/>
    </row>
    <row r="44" spans="1:7" ht="14.4">
      <c r="A44" s="7" t="s">
        <v>18</v>
      </c>
      <c r="B44" s="5">
        <v>2</v>
      </c>
      <c r="F44" s="14">
        <v>0</v>
      </c>
    </row>
    <row r="45" spans="1:7" ht="14.4">
      <c r="A45" s="7" t="s">
        <v>18</v>
      </c>
      <c r="B45" s="11" t="s">
        <v>11</v>
      </c>
      <c r="F45" s="14">
        <v>0</v>
      </c>
    </row>
    <row r="46" spans="1:7" ht="15.6" customHeight="1">
      <c r="A46" s="92" t="s">
        <v>24</v>
      </c>
      <c r="B46" s="93"/>
      <c r="C46" s="93"/>
      <c r="D46" s="93"/>
      <c r="E46" s="93"/>
      <c r="F46" s="93"/>
      <c r="G46" s="94"/>
    </row>
    <row r="47" spans="1:7" ht="14.4">
      <c r="A47" s="7" t="s">
        <v>19</v>
      </c>
      <c r="B47" s="8">
        <v>1</v>
      </c>
      <c r="C47" s="9"/>
      <c r="D47" s="25"/>
      <c r="E47" s="25"/>
      <c r="F47" s="14">
        <v>0</v>
      </c>
      <c r="G47" s="9"/>
    </row>
    <row r="48" spans="1:7" ht="14.4">
      <c r="A48" s="7" t="s">
        <v>19</v>
      </c>
      <c r="B48" s="5">
        <v>2</v>
      </c>
      <c r="F48" s="14">
        <v>0</v>
      </c>
    </row>
    <row r="49" spans="1:7" ht="14.4">
      <c r="A49" s="7" t="s">
        <v>19</v>
      </c>
      <c r="B49" s="11" t="s">
        <v>11</v>
      </c>
      <c r="F49" s="14">
        <v>0</v>
      </c>
    </row>
    <row r="50" spans="1:7" ht="15.6" customHeight="1">
      <c r="A50" s="92" t="s">
        <v>25</v>
      </c>
      <c r="B50" s="93"/>
      <c r="C50" s="93"/>
      <c r="D50" s="93"/>
      <c r="E50" s="93"/>
      <c r="F50" s="93"/>
      <c r="G50" s="94"/>
    </row>
    <row r="51" spans="1:7" ht="14.4">
      <c r="A51" s="7">
        <v>38.533000000000001</v>
      </c>
      <c r="B51" s="8">
        <v>1</v>
      </c>
      <c r="C51" s="9"/>
      <c r="D51" s="25"/>
      <c r="E51" s="25"/>
      <c r="F51" s="14">
        <v>0</v>
      </c>
      <c r="G51" s="9"/>
    </row>
    <row r="52" spans="1:7" ht="14.4">
      <c r="A52" s="7">
        <v>38.533000000000001</v>
      </c>
      <c r="B52" s="5">
        <v>2</v>
      </c>
      <c r="F52" s="14">
        <v>0</v>
      </c>
    </row>
    <row r="53" spans="1:7" ht="14.4">
      <c r="A53" s="7">
        <v>38.533000000000001</v>
      </c>
      <c r="B53" s="11" t="s">
        <v>11</v>
      </c>
      <c r="F53" s="14">
        <v>0</v>
      </c>
    </row>
  </sheetData>
  <protectedRanges>
    <protectedRange sqref="F9:F11 F13:F15 F43:F45 F47:F49 F51:F53 F35:F41 F4:F7 F17:F33" name="Range2_2"/>
  </protectedRanges>
  <autoFilter ref="A2:G2"/>
  <mergeCells count="9">
    <mergeCell ref="A42:G42"/>
    <mergeCell ref="A46:G46"/>
    <mergeCell ref="A50:G50"/>
    <mergeCell ref="A3:G3"/>
    <mergeCell ref="B1:G1"/>
    <mergeCell ref="A8:G8"/>
    <mergeCell ref="A12:G12"/>
    <mergeCell ref="A16:G16"/>
    <mergeCell ref="A34:G34"/>
  </mergeCells>
  <phoneticPr fontId="3" type="noConversion"/>
  <conditionalFormatting sqref="F35:F40 F9:F11 F13:F15 I2:P2 F4:F7 F17:F33">
    <cfRule type="expression" dxfId="75" priority="49" stopIfTrue="1">
      <formula>F2=""</formula>
    </cfRule>
    <cfRule type="expression" dxfId="74" priority="50" stopIfTrue="1">
      <formula>F2&lt;=0</formula>
    </cfRule>
    <cfRule type="expression" dxfId="73" priority="51" stopIfTrue="1">
      <formula>F2&lt;1</formula>
    </cfRule>
    <cfRule type="expression" dxfId="72" priority="52">
      <formula>F2&gt;=1</formula>
    </cfRule>
  </conditionalFormatting>
  <conditionalFormatting sqref="F41">
    <cfRule type="expression" dxfId="71" priority="29" stopIfTrue="1">
      <formula>F41=""</formula>
    </cfRule>
    <cfRule type="expression" dxfId="70" priority="30" stopIfTrue="1">
      <formula>F41&lt;=0</formula>
    </cfRule>
    <cfRule type="expression" dxfId="69" priority="31" stopIfTrue="1">
      <formula>F41&lt;1</formula>
    </cfRule>
    <cfRule type="expression" dxfId="68" priority="32">
      <formula>F41&gt;=1</formula>
    </cfRule>
  </conditionalFormatting>
  <conditionalFormatting sqref="F43:F45">
    <cfRule type="expression" dxfId="67" priority="25" stopIfTrue="1">
      <formula>F43=""</formula>
    </cfRule>
    <cfRule type="expression" dxfId="66" priority="26" stopIfTrue="1">
      <formula>F43&lt;=0</formula>
    </cfRule>
    <cfRule type="expression" dxfId="65" priority="27" stopIfTrue="1">
      <formula>F43&lt;1</formula>
    </cfRule>
    <cfRule type="expression" dxfId="64" priority="28">
      <formula>F43&gt;=1</formula>
    </cfRule>
  </conditionalFormatting>
  <conditionalFormatting sqref="F47:F49">
    <cfRule type="expression" dxfId="63" priority="21" stopIfTrue="1">
      <formula>F47=""</formula>
    </cfRule>
    <cfRule type="expression" dxfId="62" priority="22" stopIfTrue="1">
      <formula>F47&lt;=0</formula>
    </cfRule>
    <cfRule type="expression" dxfId="61" priority="23" stopIfTrue="1">
      <formula>F47&lt;1</formula>
    </cfRule>
    <cfRule type="expression" dxfId="60" priority="24">
      <formula>F47&gt;=1</formula>
    </cfRule>
  </conditionalFormatting>
  <conditionalFormatting sqref="F51:F53">
    <cfRule type="expression" dxfId="59" priority="17" stopIfTrue="1">
      <formula>F51=""</formula>
    </cfRule>
    <cfRule type="expression" dxfId="58" priority="18" stopIfTrue="1">
      <formula>F51&lt;=0</formula>
    </cfRule>
    <cfRule type="expression" dxfId="57" priority="19" stopIfTrue="1">
      <formula>F51&lt;1</formula>
    </cfRule>
    <cfRule type="expression" dxfId="56" priority="20">
      <formula>F51&gt;=1</formula>
    </cfRule>
  </conditionalFormatting>
  <dataValidations count="2">
    <dataValidation type="list" allowBlank="1" showInputMessage="1" showErrorMessage="1" sqref="F54:F65534">
      <formula1>"Check,Not Applicable,On-going,Completed"</formula1>
    </dataValidation>
    <dataValidation type="list" allowBlank="1" showInputMessage="1" showErrorMessage="1" sqref="F51:F53 F43:F45 F47:F49 F35:F41 F17:F33 F13:F15 F4:F7 F9:F11">
      <formula1>"0%,10%,20%,30%,40%,50%,60%,70%,80%,90%,100%"</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dimension ref="A1:P34"/>
  <sheetViews>
    <sheetView workbookViewId="0">
      <selection activeCell="D4" sqref="D4"/>
    </sheetView>
  </sheetViews>
  <sheetFormatPr defaultColWidth="8.77734375" defaultRowHeight="13.8"/>
  <cols>
    <col min="1" max="1" width="13.21875" style="3" customWidth="1"/>
    <col min="2" max="2" width="9.44140625" style="5" customWidth="1"/>
    <col min="3" max="3" width="21" style="3" customWidth="1"/>
    <col min="4" max="4" width="21.77734375" style="3" customWidth="1"/>
    <col min="5" max="5" width="44.77734375" style="3" customWidth="1"/>
    <col min="6" max="6" width="13.44140625" style="5" customWidth="1"/>
    <col min="7" max="7" width="32" style="3" customWidth="1"/>
    <col min="8" max="16384" width="8.77734375" style="2"/>
  </cols>
  <sheetData>
    <row r="1" spans="1:16" ht="22.8">
      <c r="A1" s="10" t="s">
        <v>9</v>
      </c>
      <c r="B1" s="95" t="s">
        <v>20</v>
      </c>
      <c r="C1" s="96"/>
      <c r="D1" s="96"/>
      <c r="E1" s="96"/>
      <c r="F1" s="96"/>
      <c r="G1" s="97"/>
      <c r="I1" s="4" t="s">
        <v>7</v>
      </c>
      <c r="J1" s="4" t="s">
        <v>8</v>
      </c>
      <c r="K1" s="4" t="s">
        <v>15</v>
      </c>
      <c r="L1" s="4" t="s">
        <v>16</v>
      </c>
      <c r="M1" s="4" t="s">
        <v>17</v>
      </c>
      <c r="N1" s="4" t="s">
        <v>18</v>
      </c>
      <c r="O1" s="4" t="s">
        <v>19</v>
      </c>
      <c r="P1" s="4">
        <v>38.533000000000001</v>
      </c>
    </row>
    <row r="2" spans="1:16" s="13" customFormat="1" ht="28.8">
      <c r="A2" s="6" t="s">
        <v>6</v>
      </c>
      <c r="B2" s="6" t="s">
        <v>0</v>
      </c>
      <c r="C2" s="6" t="s">
        <v>1</v>
      </c>
      <c r="D2" s="6" t="s">
        <v>2</v>
      </c>
      <c r="E2" s="6" t="s">
        <v>3</v>
      </c>
      <c r="F2" s="12" t="s">
        <v>4</v>
      </c>
      <c r="G2" s="12" t="s">
        <v>5</v>
      </c>
      <c r="I2" s="15">
        <f>SUM(F4:F6)/COUNTA(F4:F6)</f>
        <v>0</v>
      </c>
      <c r="J2" s="15">
        <f>SUM(F8:F10)/COUNTA(F8:F10)</f>
        <v>0</v>
      </c>
      <c r="K2" s="15">
        <f>SUM(F12:F14)/COUNTA(F12:F14)</f>
        <v>0</v>
      </c>
      <c r="L2" s="15">
        <f>SUM(F16:F18)/COUNTA(F16:F18)</f>
        <v>0</v>
      </c>
      <c r="M2" s="15">
        <f>SUM(F20:F22)/COUNTA(F20:F22)</f>
        <v>0</v>
      </c>
      <c r="N2" s="15">
        <f>SUM(F24:F26)/COUNTA(F24:F26)</f>
        <v>0</v>
      </c>
      <c r="O2" s="15">
        <f>SUM(F28:F30)/COUNTA(F28:F30)</f>
        <v>0</v>
      </c>
      <c r="P2" s="15">
        <f>SUM(F32:F34)/COUNTA(F32:F34)</f>
        <v>0</v>
      </c>
    </row>
    <row r="3" spans="1:16" ht="15.6" customHeight="1">
      <c r="A3" s="92" t="s">
        <v>14</v>
      </c>
      <c r="B3" s="93"/>
      <c r="C3" s="93"/>
      <c r="D3" s="93"/>
      <c r="E3" s="93"/>
      <c r="F3" s="93"/>
      <c r="G3" s="94"/>
    </row>
    <row r="4" spans="1:16" ht="41.4">
      <c r="A4" s="7" t="s">
        <v>7</v>
      </c>
      <c r="B4" s="8">
        <v>1</v>
      </c>
      <c r="C4" s="26" t="s">
        <v>38</v>
      </c>
      <c r="D4" s="25" t="s">
        <v>36</v>
      </c>
      <c r="E4" s="26" t="s">
        <v>37</v>
      </c>
      <c r="F4" s="14">
        <v>0</v>
      </c>
      <c r="G4" s="9"/>
    </row>
    <row r="5" spans="1:16" ht="14.4">
      <c r="A5" s="7" t="s">
        <v>7</v>
      </c>
      <c r="B5" s="5">
        <v>2</v>
      </c>
      <c r="C5" s="26"/>
      <c r="D5" s="25"/>
      <c r="E5" s="26"/>
      <c r="F5" s="14">
        <v>0</v>
      </c>
    </row>
    <row r="6" spans="1:16" ht="14.4">
      <c r="A6" s="7" t="s">
        <v>7</v>
      </c>
      <c r="B6" s="11" t="s">
        <v>11</v>
      </c>
      <c r="F6" s="14">
        <v>0</v>
      </c>
    </row>
    <row r="7" spans="1:16" ht="15.6" customHeight="1">
      <c r="A7" s="92" t="s">
        <v>13</v>
      </c>
      <c r="B7" s="93"/>
      <c r="C7" s="93"/>
      <c r="D7" s="93"/>
      <c r="E7" s="93"/>
      <c r="F7" s="93"/>
      <c r="G7" s="94"/>
    </row>
    <row r="8" spans="1:16" ht="14.4">
      <c r="A8" s="7" t="s">
        <v>8</v>
      </c>
      <c r="B8" s="8">
        <v>1</v>
      </c>
      <c r="C8" s="9"/>
      <c r="D8" s="9"/>
      <c r="E8" s="9"/>
      <c r="F8" s="14">
        <v>0</v>
      </c>
      <c r="G8" s="9"/>
    </row>
    <row r="9" spans="1:16" ht="14.4">
      <c r="A9" s="7" t="s">
        <v>8</v>
      </c>
      <c r="B9" s="5">
        <v>2</v>
      </c>
      <c r="F9" s="14">
        <v>0</v>
      </c>
    </row>
    <row r="10" spans="1:16" ht="14.4">
      <c r="A10" s="7" t="s">
        <v>8</v>
      </c>
      <c r="B10" s="11" t="s">
        <v>11</v>
      </c>
      <c r="F10" s="14">
        <v>0</v>
      </c>
    </row>
    <row r="11" spans="1:16" ht="15.6" customHeight="1">
      <c r="A11" s="92" t="s">
        <v>12</v>
      </c>
      <c r="B11" s="93"/>
      <c r="C11" s="93"/>
      <c r="D11" s="93"/>
      <c r="E11" s="93"/>
      <c r="F11" s="93"/>
      <c r="G11" s="94"/>
    </row>
    <row r="12" spans="1:16" ht="14.4">
      <c r="A12" s="7" t="s">
        <v>15</v>
      </c>
      <c r="B12" s="8">
        <v>1</v>
      </c>
      <c r="C12" s="9"/>
      <c r="D12" s="9"/>
      <c r="E12" s="9"/>
      <c r="F12" s="14">
        <v>0</v>
      </c>
      <c r="G12" s="9"/>
    </row>
    <row r="13" spans="1:16" ht="14.4">
      <c r="A13" s="7" t="s">
        <v>15</v>
      </c>
      <c r="B13" s="5">
        <v>2</v>
      </c>
      <c r="F13" s="14">
        <v>0</v>
      </c>
    </row>
    <row r="14" spans="1:16" ht="14.4">
      <c r="A14" s="7" t="s">
        <v>15</v>
      </c>
      <c r="B14" s="11" t="s">
        <v>11</v>
      </c>
      <c r="F14" s="14">
        <v>0</v>
      </c>
    </row>
    <row r="15" spans="1:16" ht="15.6" customHeight="1">
      <c r="A15" s="92" t="s">
        <v>21</v>
      </c>
      <c r="B15" s="93"/>
      <c r="C15" s="93"/>
      <c r="D15" s="93"/>
      <c r="E15" s="93"/>
      <c r="F15" s="93"/>
      <c r="G15" s="94"/>
    </row>
    <row r="16" spans="1:16" ht="14.4">
      <c r="A16" s="7" t="s">
        <v>16</v>
      </c>
      <c r="B16" s="8">
        <v>1</v>
      </c>
      <c r="C16" s="9"/>
      <c r="D16" s="9"/>
      <c r="E16" s="9"/>
      <c r="F16" s="14">
        <v>0</v>
      </c>
      <c r="G16" s="9"/>
    </row>
    <row r="17" spans="1:7" ht="14.4">
      <c r="A17" s="7" t="s">
        <v>16</v>
      </c>
      <c r="B17" s="5">
        <v>2</v>
      </c>
      <c r="F17" s="14">
        <v>0</v>
      </c>
    </row>
    <row r="18" spans="1:7" ht="14.4">
      <c r="A18" s="7" t="s">
        <v>16</v>
      </c>
      <c r="B18" s="11" t="s">
        <v>11</v>
      </c>
      <c r="F18" s="14">
        <v>0</v>
      </c>
    </row>
    <row r="19" spans="1:7" ht="15.6" customHeight="1">
      <c r="A19" s="92" t="s">
        <v>22</v>
      </c>
      <c r="B19" s="93"/>
      <c r="C19" s="93"/>
      <c r="D19" s="93"/>
      <c r="E19" s="93"/>
      <c r="F19" s="93"/>
      <c r="G19" s="94"/>
    </row>
    <row r="20" spans="1:7" ht="14.4">
      <c r="A20" s="7" t="s">
        <v>17</v>
      </c>
      <c r="B20" s="8">
        <v>1</v>
      </c>
      <c r="C20" s="9"/>
      <c r="D20" s="9"/>
      <c r="E20" s="9"/>
      <c r="F20" s="14">
        <v>0</v>
      </c>
      <c r="G20" s="9"/>
    </row>
    <row r="21" spans="1:7" ht="14.4">
      <c r="A21" s="7" t="s">
        <v>17</v>
      </c>
      <c r="B21" s="5">
        <v>2</v>
      </c>
      <c r="F21" s="14">
        <v>0</v>
      </c>
    </row>
    <row r="22" spans="1:7" ht="14.4">
      <c r="A22" s="7" t="s">
        <v>17</v>
      </c>
      <c r="B22" s="11" t="s">
        <v>11</v>
      </c>
      <c r="F22" s="14">
        <v>0</v>
      </c>
    </row>
    <row r="23" spans="1:7" ht="15.6" customHeight="1">
      <c r="A23" s="92" t="s">
        <v>23</v>
      </c>
      <c r="B23" s="93"/>
      <c r="C23" s="93"/>
      <c r="D23" s="93"/>
      <c r="E23" s="93"/>
      <c r="F23" s="93"/>
      <c r="G23" s="94"/>
    </row>
    <row r="24" spans="1:7" ht="14.4">
      <c r="A24" s="7" t="s">
        <v>18</v>
      </c>
      <c r="B24" s="8">
        <v>1</v>
      </c>
      <c r="C24" s="9"/>
      <c r="D24" s="9"/>
      <c r="E24" s="9"/>
      <c r="F24" s="14">
        <v>0</v>
      </c>
      <c r="G24" s="9"/>
    </row>
    <row r="25" spans="1:7" ht="14.4">
      <c r="A25" s="7" t="s">
        <v>18</v>
      </c>
      <c r="B25" s="5">
        <v>2</v>
      </c>
      <c r="F25" s="14">
        <v>0</v>
      </c>
    </row>
    <row r="26" spans="1:7" ht="14.4">
      <c r="A26" s="7" t="s">
        <v>18</v>
      </c>
      <c r="B26" s="11" t="s">
        <v>11</v>
      </c>
      <c r="F26" s="14">
        <v>0</v>
      </c>
    </row>
    <row r="27" spans="1:7" ht="15.6" customHeight="1">
      <c r="A27" s="92" t="s">
        <v>24</v>
      </c>
      <c r="B27" s="93"/>
      <c r="C27" s="93"/>
      <c r="D27" s="93"/>
      <c r="E27" s="93"/>
      <c r="F27" s="93"/>
      <c r="G27" s="94"/>
    </row>
    <row r="28" spans="1:7" ht="14.4">
      <c r="A28" s="7" t="s">
        <v>19</v>
      </c>
      <c r="B28" s="8">
        <v>1</v>
      </c>
      <c r="C28" s="9"/>
      <c r="D28" s="9"/>
      <c r="E28" s="9"/>
      <c r="F28" s="14">
        <v>0</v>
      </c>
      <c r="G28" s="9"/>
    </row>
    <row r="29" spans="1:7" ht="14.4">
      <c r="A29" s="7" t="s">
        <v>19</v>
      </c>
      <c r="B29" s="5">
        <v>2</v>
      </c>
      <c r="F29" s="14">
        <v>0</v>
      </c>
    </row>
    <row r="30" spans="1:7" ht="14.4">
      <c r="A30" s="7" t="s">
        <v>19</v>
      </c>
      <c r="B30" s="11" t="s">
        <v>11</v>
      </c>
      <c r="F30" s="14">
        <v>0</v>
      </c>
    </row>
    <row r="31" spans="1:7" ht="15.6" customHeight="1">
      <c r="A31" s="92" t="s">
        <v>25</v>
      </c>
      <c r="B31" s="93"/>
      <c r="C31" s="93"/>
      <c r="D31" s="93"/>
      <c r="E31" s="93"/>
      <c r="F31" s="93"/>
      <c r="G31" s="94"/>
    </row>
    <row r="32" spans="1:7" ht="14.4">
      <c r="A32" s="7">
        <v>38.533000000000001</v>
      </c>
      <c r="B32" s="8">
        <v>1</v>
      </c>
      <c r="C32" s="9"/>
      <c r="D32" s="9"/>
      <c r="E32" s="9"/>
      <c r="F32" s="14">
        <v>0</v>
      </c>
      <c r="G32" s="9"/>
    </row>
    <row r="33" spans="1:6" ht="14.4">
      <c r="A33" s="7">
        <v>38.533000000000001</v>
      </c>
      <c r="B33" s="5">
        <v>2</v>
      </c>
      <c r="F33" s="14">
        <v>0</v>
      </c>
    </row>
    <row r="34" spans="1:6" ht="14.4">
      <c r="A34" s="7">
        <v>38.533000000000001</v>
      </c>
      <c r="B34" s="11" t="s">
        <v>11</v>
      </c>
      <c r="F34" s="14">
        <v>0</v>
      </c>
    </row>
  </sheetData>
  <protectedRanges>
    <protectedRange sqref="F4" name="Range2_2"/>
    <protectedRange sqref="F5:F6 F8:F10 F12:F14 F16:F18 F20:F22 F24:F26 F28:F30 F32:F34" name="Range2_2_1"/>
  </protectedRanges>
  <autoFilter ref="A2:G2"/>
  <mergeCells count="9">
    <mergeCell ref="A23:G23"/>
    <mergeCell ref="A27:G27"/>
    <mergeCell ref="A31:G31"/>
    <mergeCell ref="B1:G1"/>
    <mergeCell ref="A3:G3"/>
    <mergeCell ref="A7:G7"/>
    <mergeCell ref="A11:G11"/>
    <mergeCell ref="A15:G15"/>
    <mergeCell ref="A19:G19"/>
  </mergeCells>
  <phoneticPr fontId="3" type="noConversion"/>
  <conditionalFormatting sqref="F4">
    <cfRule type="expression" dxfId="55" priority="41" stopIfTrue="1">
      <formula>F4=""</formula>
    </cfRule>
    <cfRule type="expression" dxfId="54" priority="42" stopIfTrue="1">
      <formula>F4&lt;=0</formula>
    </cfRule>
    <cfRule type="expression" dxfId="53" priority="43" stopIfTrue="1">
      <formula>F4&lt;1</formula>
    </cfRule>
    <cfRule type="expression" dxfId="52" priority="44">
      <formula>F4&gt;=1</formula>
    </cfRule>
  </conditionalFormatting>
  <conditionalFormatting sqref="F5">
    <cfRule type="expression" dxfId="51" priority="37" stopIfTrue="1">
      <formula>F5=""</formula>
    </cfRule>
    <cfRule type="expression" dxfId="50" priority="38" stopIfTrue="1">
      <formula>F5&lt;=0</formula>
    </cfRule>
    <cfRule type="expression" dxfId="49" priority="39" stopIfTrue="1">
      <formula>F5&lt;1</formula>
    </cfRule>
    <cfRule type="expression" dxfId="48" priority="40">
      <formula>F5&gt;=1</formula>
    </cfRule>
  </conditionalFormatting>
  <conditionalFormatting sqref="F6">
    <cfRule type="expression" dxfId="47" priority="33" stopIfTrue="1">
      <formula>F6=""</formula>
    </cfRule>
    <cfRule type="expression" dxfId="46" priority="34" stopIfTrue="1">
      <formula>F6&lt;=0</formula>
    </cfRule>
    <cfRule type="expression" dxfId="45" priority="35" stopIfTrue="1">
      <formula>F6&lt;1</formula>
    </cfRule>
    <cfRule type="expression" dxfId="44" priority="36">
      <formula>F6&gt;=1</formula>
    </cfRule>
  </conditionalFormatting>
  <conditionalFormatting sqref="F8:F10">
    <cfRule type="expression" dxfId="43" priority="29" stopIfTrue="1">
      <formula>F8=""</formula>
    </cfRule>
    <cfRule type="expression" dxfId="42" priority="30" stopIfTrue="1">
      <formula>F8&lt;=0</formula>
    </cfRule>
    <cfRule type="expression" dxfId="41" priority="31" stopIfTrue="1">
      <formula>F8&lt;1</formula>
    </cfRule>
    <cfRule type="expression" dxfId="40" priority="32">
      <formula>F8&gt;=1</formula>
    </cfRule>
  </conditionalFormatting>
  <conditionalFormatting sqref="F12:F14">
    <cfRule type="expression" dxfId="39" priority="25" stopIfTrue="1">
      <formula>F12=""</formula>
    </cfRule>
    <cfRule type="expression" dxfId="38" priority="26" stopIfTrue="1">
      <formula>F12&lt;=0</formula>
    </cfRule>
    <cfRule type="expression" dxfId="37" priority="27" stopIfTrue="1">
      <formula>F12&lt;1</formula>
    </cfRule>
    <cfRule type="expression" dxfId="36" priority="28">
      <formula>F12&gt;=1</formula>
    </cfRule>
  </conditionalFormatting>
  <conditionalFormatting sqref="F16:F18">
    <cfRule type="expression" dxfId="35" priority="21" stopIfTrue="1">
      <formula>F16=""</formula>
    </cfRule>
    <cfRule type="expression" dxfId="34" priority="22" stopIfTrue="1">
      <formula>F16&lt;=0</formula>
    </cfRule>
    <cfRule type="expression" dxfId="33" priority="23" stopIfTrue="1">
      <formula>F16&lt;1</formula>
    </cfRule>
    <cfRule type="expression" dxfId="32" priority="24">
      <formula>F16&gt;=1</formula>
    </cfRule>
  </conditionalFormatting>
  <conditionalFormatting sqref="F20:F22">
    <cfRule type="expression" dxfId="31" priority="17" stopIfTrue="1">
      <formula>F20=""</formula>
    </cfRule>
    <cfRule type="expression" dxfId="30" priority="18" stopIfTrue="1">
      <formula>F20&lt;=0</formula>
    </cfRule>
    <cfRule type="expression" dxfId="29" priority="19" stopIfTrue="1">
      <formula>F20&lt;1</formula>
    </cfRule>
    <cfRule type="expression" dxfId="28" priority="20">
      <formula>F20&gt;=1</formula>
    </cfRule>
  </conditionalFormatting>
  <conditionalFormatting sqref="F24:F26">
    <cfRule type="expression" dxfId="27" priority="13" stopIfTrue="1">
      <formula>F24=""</formula>
    </cfRule>
    <cfRule type="expression" dxfId="26" priority="14" stopIfTrue="1">
      <formula>F24&lt;=0</formula>
    </cfRule>
    <cfRule type="expression" dxfId="25" priority="15" stopIfTrue="1">
      <formula>F24&lt;1</formula>
    </cfRule>
    <cfRule type="expression" dxfId="24" priority="16">
      <formula>F24&gt;=1</formula>
    </cfRule>
  </conditionalFormatting>
  <conditionalFormatting sqref="F28:F30">
    <cfRule type="expression" dxfId="23" priority="9" stopIfTrue="1">
      <formula>F28=""</formula>
    </cfRule>
    <cfRule type="expression" dxfId="22" priority="10" stopIfTrue="1">
      <formula>F28&lt;=0</formula>
    </cfRule>
    <cfRule type="expression" dxfId="21" priority="11" stopIfTrue="1">
      <formula>F28&lt;1</formula>
    </cfRule>
    <cfRule type="expression" dxfId="20" priority="12">
      <formula>F28&gt;=1</formula>
    </cfRule>
  </conditionalFormatting>
  <conditionalFormatting sqref="F32:F34">
    <cfRule type="expression" dxfId="19" priority="5" stopIfTrue="1">
      <formula>F32=""</formula>
    </cfRule>
    <cfRule type="expression" dxfId="18" priority="6" stopIfTrue="1">
      <formula>F32&lt;=0</formula>
    </cfRule>
    <cfRule type="expression" dxfId="17" priority="7" stopIfTrue="1">
      <formula>F32&lt;1</formula>
    </cfRule>
    <cfRule type="expression" dxfId="16" priority="8">
      <formula>F32&gt;=1</formula>
    </cfRule>
  </conditionalFormatting>
  <conditionalFormatting sqref="I2:P2">
    <cfRule type="expression" dxfId="15" priority="1" stopIfTrue="1">
      <formula>I2=""</formula>
    </cfRule>
    <cfRule type="expression" dxfId="14" priority="2" stopIfTrue="1">
      <formula>I2&lt;=0</formula>
    </cfRule>
    <cfRule type="expression" dxfId="13" priority="3" stopIfTrue="1">
      <formula>I2&lt;1</formula>
    </cfRule>
    <cfRule type="expression" dxfId="12" priority="4">
      <formula>I2&gt;=1</formula>
    </cfRule>
  </conditionalFormatting>
  <dataValidations count="2">
    <dataValidation type="list" allowBlank="1" showInputMessage="1" showErrorMessage="1" sqref="F35:F65536">
      <formula1>"Check,Not Applicable,On-going,Completed"</formula1>
    </dataValidation>
    <dataValidation type="list" allowBlank="1" showInputMessage="1" showErrorMessage="1" sqref="F4:F6 F8:F10 F12:F14 F16:F18 F20:F22 F24:F26 F28:F30 F32:F34">
      <formula1>"0%,10%,20%,30%,40%,50%,60%,70%,80%,90%,100%"</formula1>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sheetPr>
    <tabColor rgb="FFFF0000"/>
  </sheetPr>
  <dimension ref="A1:P87"/>
  <sheetViews>
    <sheetView workbookViewId="0">
      <selection activeCell="G17" sqref="G17"/>
    </sheetView>
  </sheetViews>
  <sheetFormatPr defaultColWidth="8.77734375" defaultRowHeight="13.8"/>
  <cols>
    <col min="1" max="1" width="13.21875" style="3" customWidth="1"/>
    <col min="2" max="2" width="6.77734375" style="5" customWidth="1"/>
    <col min="3" max="3" width="33.33203125" style="3" customWidth="1"/>
    <col min="4" max="4" width="21.77734375" style="3" customWidth="1"/>
    <col min="5" max="5" width="44.77734375" style="3" customWidth="1"/>
    <col min="6" max="6" width="13.44140625" style="5" customWidth="1"/>
    <col min="7" max="7" width="34.77734375" style="3" customWidth="1"/>
    <col min="8" max="16384" width="8.77734375" style="2"/>
  </cols>
  <sheetData>
    <row r="1" spans="1:16" ht="20.7" customHeight="1">
      <c r="A1" s="59" t="s">
        <v>9</v>
      </c>
      <c r="B1" s="101" t="s">
        <v>20</v>
      </c>
      <c r="C1" s="102"/>
      <c r="D1" s="102"/>
      <c r="E1" s="102"/>
      <c r="F1" s="102"/>
      <c r="G1" s="103"/>
      <c r="I1" s="4" t="s">
        <v>7</v>
      </c>
      <c r="J1" s="4" t="s">
        <v>8</v>
      </c>
      <c r="K1" s="4" t="s">
        <v>15</v>
      </c>
      <c r="L1" s="4" t="s">
        <v>16</v>
      </c>
      <c r="M1" s="4" t="s">
        <v>17</v>
      </c>
      <c r="N1" s="4" t="s">
        <v>18</v>
      </c>
      <c r="O1" s="4" t="s">
        <v>19</v>
      </c>
      <c r="P1" s="4">
        <v>38.533000000000001</v>
      </c>
    </row>
    <row r="2" spans="1:16" s="13" customFormat="1" ht="28.8">
      <c r="A2" s="60" t="s">
        <v>6</v>
      </c>
      <c r="B2" s="60" t="s">
        <v>0</v>
      </c>
      <c r="C2" s="60" t="s">
        <v>1</v>
      </c>
      <c r="D2" s="60" t="s">
        <v>2</v>
      </c>
      <c r="E2" s="60" t="s">
        <v>3</v>
      </c>
      <c r="F2" s="61" t="s">
        <v>4</v>
      </c>
      <c r="G2" s="61" t="s">
        <v>5</v>
      </c>
      <c r="I2" s="15">
        <f>SUM(F4:F6)/COUNTA(F4:F6)</f>
        <v>0</v>
      </c>
      <c r="J2" s="15">
        <f>SUM(F8:F10)/COUNTA(F8:F10)</f>
        <v>0</v>
      </c>
      <c r="K2" s="15">
        <f>SUM(F12:F14)/COUNTA(F12:F14)</f>
        <v>0</v>
      </c>
      <c r="L2" s="15"/>
      <c r="M2" s="15"/>
      <c r="N2" s="15">
        <f>SUM(F16:F79)/COUNTA(F16:F79)</f>
        <v>0</v>
      </c>
      <c r="O2" s="15">
        <f>SUM(F81:F83)/COUNTA(F81:F83)</f>
        <v>0</v>
      </c>
      <c r="P2" s="15">
        <f>SUM(F85:F87)/COUNTA(F85:F87)</f>
        <v>0</v>
      </c>
    </row>
    <row r="3" spans="1:16" ht="15.6" customHeight="1">
      <c r="A3" s="98" t="s">
        <v>14</v>
      </c>
      <c r="B3" s="99"/>
      <c r="C3" s="99"/>
      <c r="D3" s="99"/>
      <c r="E3" s="99"/>
      <c r="F3" s="99"/>
      <c r="G3" s="100"/>
    </row>
    <row r="4" spans="1:16" ht="69">
      <c r="A4" s="62" t="s">
        <v>7</v>
      </c>
      <c r="B4" s="63">
        <v>1</v>
      </c>
      <c r="C4" s="64" t="s">
        <v>40</v>
      </c>
      <c r="D4" s="64" t="s">
        <v>39</v>
      </c>
      <c r="E4" s="64" t="s">
        <v>34</v>
      </c>
      <c r="F4" s="65">
        <v>0</v>
      </c>
      <c r="G4" s="66"/>
    </row>
    <row r="5" spans="1:16" ht="52.2" customHeight="1">
      <c r="A5" s="62" t="s">
        <v>7</v>
      </c>
      <c r="B5" s="67">
        <v>2</v>
      </c>
      <c r="C5" s="68" t="s">
        <v>238</v>
      </c>
      <c r="D5" s="64" t="s">
        <v>32</v>
      </c>
      <c r="E5" s="68" t="s">
        <v>33</v>
      </c>
      <c r="F5" s="65">
        <v>0</v>
      </c>
      <c r="G5" s="69"/>
    </row>
    <row r="6" spans="1:16" ht="55.2">
      <c r="A6" s="62" t="s">
        <v>7</v>
      </c>
      <c r="B6" s="70">
        <v>3</v>
      </c>
      <c r="C6" s="71" t="s">
        <v>60</v>
      </c>
      <c r="D6" s="72" t="s">
        <v>62</v>
      </c>
      <c r="E6" s="72" t="s">
        <v>93</v>
      </c>
      <c r="F6" s="65">
        <v>0</v>
      </c>
      <c r="G6" s="69"/>
    </row>
    <row r="7" spans="1:16" ht="15.6" customHeight="1">
      <c r="A7" s="98" t="s">
        <v>13</v>
      </c>
      <c r="B7" s="99"/>
      <c r="C7" s="99"/>
      <c r="D7" s="99"/>
      <c r="E7" s="99"/>
      <c r="F7" s="99"/>
      <c r="G7" s="100"/>
    </row>
    <row r="8" spans="1:16" ht="27.6">
      <c r="A8" s="62" t="s">
        <v>8</v>
      </c>
      <c r="B8" s="63">
        <v>1</v>
      </c>
      <c r="C8" s="64" t="s">
        <v>95</v>
      </c>
      <c r="D8" s="64" t="s">
        <v>102</v>
      </c>
      <c r="E8" s="64" t="s">
        <v>94</v>
      </c>
      <c r="F8" s="65">
        <v>0</v>
      </c>
      <c r="G8" s="66"/>
    </row>
    <row r="9" spans="1:16" ht="27.6">
      <c r="A9" s="62" t="s">
        <v>8</v>
      </c>
      <c r="B9" s="67">
        <v>2</v>
      </c>
      <c r="C9" s="68" t="s">
        <v>96</v>
      </c>
      <c r="D9" s="68" t="s">
        <v>103</v>
      </c>
      <c r="E9" s="68" t="s">
        <v>97</v>
      </c>
      <c r="F9" s="65">
        <v>0</v>
      </c>
      <c r="G9" s="69"/>
    </row>
    <row r="10" spans="1:16" ht="63" customHeight="1">
      <c r="A10" s="62" t="s">
        <v>8</v>
      </c>
      <c r="B10" s="70">
        <v>3</v>
      </c>
      <c r="C10" s="68" t="s">
        <v>105</v>
      </c>
      <c r="D10" s="68" t="s">
        <v>104</v>
      </c>
      <c r="E10" s="68" t="s">
        <v>98</v>
      </c>
      <c r="F10" s="65">
        <v>0</v>
      </c>
      <c r="G10" s="69"/>
    </row>
    <row r="11" spans="1:16" ht="15.6" customHeight="1">
      <c r="A11" s="98" t="s">
        <v>12</v>
      </c>
      <c r="B11" s="99"/>
      <c r="C11" s="99"/>
      <c r="D11" s="99"/>
      <c r="E11" s="99"/>
      <c r="F11" s="99"/>
      <c r="G11" s="100"/>
    </row>
    <row r="12" spans="1:16" ht="14.4">
      <c r="A12" s="62" t="s">
        <v>15</v>
      </c>
      <c r="B12" s="63">
        <v>1</v>
      </c>
      <c r="C12" s="66"/>
      <c r="D12" s="66"/>
      <c r="E12" s="66"/>
      <c r="F12" s="65">
        <v>0</v>
      </c>
      <c r="G12" s="66"/>
    </row>
    <row r="13" spans="1:16" ht="14.4">
      <c r="A13" s="62" t="s">
        <v>15</v>
      </c>
      <c r="B13" s="67">
        <v>2</v>
      </c>
      <c r="C13" s="69"/>
      <c r="D13" s="69"/>
      <c r="E13" s="69"/>
      <c r="F13" s="65">
        <v>0</v>
      </c>
      <c r="G13" s="69"/>
    </row>
    <row r="14" spans="1:16" ht="14.4">
      <c r="A14" s="62" t="s">
        <v>15</v>
      </c>
      <c r="B14" s="70" t="s">
        <v>11</v>
      </c>
      <c r="C14" s="69"/>
      <c r="D14" s="69"/>
      <c r="E14" s="69"/>
      <c r="F14" s="65">
        <v>0</v>
      </c>
      <c r="G14" s="69"/>
    </row>
    <row r="15" spans="1:16" ht="15.6" customHeight="1">
      <c r="A15" s="98" t="s">
        <v>239</v>
      </c>
      <c r="B15" s="99"/>
      <c r="C15" s="99"/>
      <c r="D15" s="99"/>
      <c r="E15" s="99"/>
      <c r="F15" s="99"/>
      <c r="G15" s="100"/>
    </row>
    <row r="16" spans="1:16" s="37" customFormat="1" ht="41.4">
      <c r="A16" s="73" t="s">
        <v>18</v>
      </c>
      <c r="B16" s="74">
        <v>1</v>
      </c>
      <c r="C16" s="75" t="s">
        <v>131</v>
      </c>
      <c r="D16" s="75" t="s">
        <v>132</v>
      </c>
      <c r="E16" s="75" t="s">
        <v>129</v>
      </c>
      <c r="F16" s="65">
        <v>0</v>
      </c>
      <c r="G16" s="66"/>
    </row>
    <row r="17" spans="1:7" s="37" customFormat="1" ht="55.2">
      <c r="A17" s="73" t="s">
        <v>18</v>
      </c>
      <c r="B17" s="74">
        <v>2</v>
      </c>
      <c r="C17" s="75" t="s">
        <v>130</v>
      </c>
      <c r="D17" s="75" t="s">
        <v>133</v>
      </c>
      <c r="E17" s="75" t="s">
        <v>134</v>
      </c>
      <c r="F17" s="65">
        <v>0</v>
      </c>
      <c r="G17" s="66"/>
    </row>
    <row r="18" spans="1:7" ht="41.4">
      <c r="A18" s="73" t="s">
        <v>18</v>
      </c>
      <c r="B18" s="74">
        <v>3</v>
      </c>
      <c r="C18" s="75" t="s">
        <v>152</v>
      </c>
      <c r="D18" s="76" t="s">
        <v>101</v>
      </c>
      <c r="E18" s="76" t="s">
        <v>153</v>
      </c>
      <c r="F18" s="65">
        <v>0</v>
      </c>
      <c r="G18" s="69"/>
    </row>
    <row r="19" spans="1:7" s="37" customFormat="1" ht="41.4">
      <c r="A19" s="73" t="s">
        <v>18</v>
      </c>
      <c r="B19" s="74">
        <v>4</v>
      </c>
      <c r="C19" s="75" t="s">
        <v>108</v>
      </c>
      <c r="D19" s="76" t="s">
        <v>106</v>
      </c>
      <c r="E19" s="76" t="s">
        <v>109</v>
      </c>
      <c r="F19" s="65">
        <v>0</v>
      </c>
      <c r="G19" s="69"/>
    </row>
    <row r="20" spans="1:7" s="37" customFormat="1" ht="41.4">
      <c r="A20" s="73" t="s">
        <v>18</v>
      </c>
      <c r="B20" s="74">
        <v>5</v>
      </c>
      <c r="C20" s="75" t="s">
        <v>110</v>
      </c>
      <c r="D20" s="76" t="s">
        <v>111</v>
      </c>
      <c r="E20" s="76" t="s">
        <v>112</v>
      </c>
      <c r="F20" s="65">
        <v>0</v>
      </c>
      <c r="G20" s="69"/>
    </row>
    <row r="21" spans="1:7" s="37" customFormat="1" ht="84.6">
      <c r="A21" s="73" t="s">
        <v>18</v>
      </c>
      <c r="B21" s="74">
        <v>6</v>
      </c>
      <c r="C21" s="75" t="s">
        <v>135</v>
      </c>
      <c r="D21" s="75" t="s">
        <v>132</v>
      </c>
      <c r="E21" s="76" t="s">
        <v>240</v>
      </c>
      <c r="F21" s="65">
        <v>0</v>
      </c>
      <c r="G21" s="69"/>
    </row>
    <row r="22" spans="1:7" s="37" customFormat="1" ht="84.6">
      <c r="A22" s="73" t="s">
        <v>18</v>
      </c>
      <c r="B22" s="74">
        <v>7</v>
      </c>
      <c r="C22" s="75" t="s">
        <v>136</v>
      </c>
      <c r="D22" s="75" t="s">
        <v>137</v>
      </c>
      <c r="E22" s="76" t="s">
        <v>241</v>
      </c>
      <c r="F22" s="65">
        <v>0</v>
      </c>
      <c r="G22" s="69"/>
    </row>
    <row r="23" spans="1:7" ht="84.6">
      <c r="A23" s="73" t="s">
        <v>18</v>
      </c>
      <c r="B23" s="74">
        <v>8</v>
      </c>
      <c r="C23" s="75" t="s">
        <v>154</v>
      </c>
      <c r="D23" s="76" t="s">
        <v>101</v>
      </c>
      <c r="E23" s="76" t="s">
        <v>242</v>
      </c>
      <c r="F23" s="65">
        <v>0</v>
      </c>
      <c r="G23" s="69"/>
    </row>
    <row r="24" spans="1:7" s="37" customFormat="1" ht="85.2">
      <c r="A24" s="73" t="s">
        <v>18</v>
      </c>
      <c r="B24" s="74">
        <v>9</v>
      </c>
      <c r="C24" s="75" t="s">
        <v>243</v>
      </c>
      <c r="D24" s="76" t="s">
        <v>244</v>
      </c>
      <c r="E24" s="76" t="s">
        <v>245</v>
      </c>
      <c r="F24" s="65">
        <v>0</v>
      </c>
      <c r="G24" s="69"/>
    </row>
    <row r="25" spans="1:7" s="37" customFormat="1" ht="82.8">
      <c r="A25" s="73" t="s">
        <v>18</v>
      </c>
      <c r="B25" s="74">
        <v>10</v>
      </c>
      <c r="C25" s="75" t="s">
        <v>158</v>
      </c>
      <c r="D25" s="76" t="s">
        <v>161</v>
      </c>
      <c r="E25" s="76" t="s">
        <v>230</v>
      </c>
      <c r="F25" s="65">
        <v>0</v>
      </c>
      <c r="G25" s="69"/>
    </row>
    <row r="26" spans="1:7" s="37" customFormat="1" ht="96.6">
      <c r="A26" s="73" t="s">
        <v>18</v>
      </c>
      <c r="B26" s="74">
        <v>11</v>
      </c>
      <c r="C26" s="75" t="s">
        <v>159</v>
      </c>
      <c r="D26" s="76" t="s">
        <v>160</v>
      </c>
      <c r="E26" s="76" t="s">
        <v>229</v>
      </c>
      <c r="F26" s="65">
        <v>0</v>
      </c>
      <c r="G26" s="69"/>
    </row>
    <row r="27" spans="1:7" s="37" customFormat="1" ht="96.6">
      <c r="A27" s="73" t="s">
        <v>18</v>
      </c>
      <c r="B27" s="74">
        <v>12</v>
      </c>
      <c r="C27" s="75" t="s">
        <v>162</v>
      </c>
      <c r="D27" s="76" t="s">
        <v>161</v>
      </c>
      <c r="E27" s="76" t="s">
        <v>228</v>
      </c>
      <c r="F27" s="65">
        <v>0</v>
      </c>
      <c r="G27" s="69"/>
    </row>
    <row r="28" spans="1:7" s="37" customFormat="1" ht="86.4">
      <c r="A28" s="73" t="s">
        <v>18</v>
      </c>
      <c r="B28" s="74">
        <v>13</v>
      </c>
      <c r="C28" s="75" t="s">
        <v>138</v>
      </c>
      <c r="D28" s="75" t="s">
        <v>132</v>
      </c>
      <c r="E28" s="75" t="s">
        <v>246</v>
      </c>
      <c r="F28" s="65">
        <v>0</v>
      </c>
      <c r="G28" s="69"/>
    </row>
    <row r="29" spans="1:7" s="37" customFormat="1" ht="85.8">
      <c r="A29" s="73" t="s">
        <v>18</v>
      </c>
      <c r="B29" s="74">
        <v>14</v>
      </c>
      <c r="C29" s="75" t="s">
        <v>139</v>
      </c>
      <c r="D29" s="75" t="s">
        <v>133</v>
      </c>
      <c r="E29" s="75" t="s">
        <v>247</v>
      </c>
      <c r="F29" s="65">
        <v>0</v>
      </c>
      <c r="G29" s="69"/>
    </row>
    <row r="30" spans="1:7" s="37" customFormat="1" ht="96.6">
      <c r="A30" s="73" t="s">
        <v>18</v>
      </c>
      <c r="B30" s="74">
        <v>15</v>
      </c>
      <c r="C30" s="75" t="s">
        <v>163</v>
      </c>
      <c r="D30" s="76" t="s">
        <v>160</v>
      </c>
      <c r="E30" s="76" t="s">
        <v>227</v>
      </c>
      <c r="F30" s="65">
        <v>0</v>
      </c>
      <c r="G30" s="69"/>
    </row>
    <row r="31" spans="1:7" s="37" customFormat="1" ht="96.6">
      <c r="A31" s="73" t="s">
        <v>18</v>
      </c>
      <c r="B31" s="74">
        <v>16</v>
      </c>
      <c r="C31" s="75" t="s">
        <v>164</v>
      </c>
      <c r="D31" s="76" t="s">
        <v>161</v>
      </c>
      <c r="E31" s="76" t="s">
        <v>226</v>
      </c>
      <c r="F31" s="65">
        <v>0</v>
      </c>
      <c r="G31" s="69"/>
    </row>
    <row r="32" spans="1:7" s="37" customFormat="1" ht="41.4">
      <c r="A32" s="73" t="s">
        <v>18</v>
      </c>
      <c r="B32" s="74">
        <v>17</v>
      </c>
      <c r="C32" s="75" t="s">
        <v>146</v>
      </c>
      <c r="D32" s="64" t="s">
        <v>101</v>
      </c>
      <c r="E32" s="64" t="s">
        <v>149</v>
      </c>
      <c r="F32" s="65">
        <v>0</v>
      </c>
      <c r="G32" s="69"/>
    </row>
    <row r="33" spans="1:7" s="37" customFormat="1" ht="41.4">
      <c r="A33" s="73" t="s">
        <v>18</v>
      </c>
      <c r="B33" s="74">
        <v>18</v>
      </c>
      <c r="C33" s="75" t="s">
        <v>147</v>
      </c>
      <c r="D33" s="64" t="s">
        <v>106</v>
      </c>
      <c r="E33" s="64" t="s">
        <v>150</v>
      </c>
      <c r="F33" s="65">
        <v>0</v>
      </c>
      <c r="G33" s="69"/>
    </row>
    <row r="34" spans="1:7" s="37" customFormat="1" ht="41.4">
      <c r="A34" s="73" t="s">
        <v>18</v>
      </c>
      <c r="B34" s="74">
        <v>19</v>
      </c>
      <c r="C34" s="75" t="s">
        <v>148</v>
      </c>
      <c r="D34" s="64" t="s">
        <v>107</v>
      </c>
      <c r="E34" s="64" t="s">
        <v>151</v>
      </c>
      <c r="F34" s="65">
        <v>0</v>
      </c>
      <c r="G34" s="69"/>
    </row>
    <row r="35" spans="1:7" ht="41.4">
      <c r="A35" s="73" t="s">
        <v>18</v>
      </c>
      <c r="B35" s="74">
        <v>20</v>
      </c>
      <c r="C35" s="75" t="s">
        <v>143</v>
      </c>
      <c r="D35" s="64" t="s">
        <v>101</v>
      </c>
      <c r="E35" s="64" t="s">
        <v>155</v>
      </c>
      <c r="F35" s="65">
        <v>0</v>
      </c>
      <c r="G35" s="69" t="s">
        <v>140</v>
      </c>
    </row>
    <row r="36" spans="1:7" s="37" customFormat="1" ht="41.4">
      <c r="A36" s="73" t="s">
        <v>18</v>
      </c>
      <c r="B36" s="74">
        <v>21</v>
      </c>
      <c r="C36" s="75" t="s">
        <v>144</v>
      </c>
      <c r="D36" s="64" t="s">
        <v>106</v>
      </c>
      <c r="E36" s="64" t="s">
        <v>113</v>
      </c>
      <c r="F36" s="65">
        <v>0</v>
      </c>
      <c r="G36" s="69" t="s">
        <v>140</v>
      </c>
    </row>
    <row r="37" spans="1:7" s="37" customFormat="1" ht="41.4">
      <c r="A37" s="73" t="s">
        <v>18</v>
      </c>
      <c r="B37" s="74">
        <v>22</v>
      </c>
      <c r="C37" s="75" t="s">
        <v>145</v>
      </c>
      <c r="D37" s="64" t="s">
        <v>107</v>
      </c>
      <c r="E37" s="64" t="s">
        <v>114</v>
      </c>
      <c r="F37" s="65">
        <v>0</v>
      </c>
      <c r="G37" s="69" t="s">
        <v>140</v>
      </c>
    </row>
    <row r="38" spans="1:7" s="37" customFormat="1" ht="82.8">
      <c r="A38" s="73" t="s">
        <v>18</v>
      </c>
      <c r="B38" s="74">
        <v>23</v>
      </c>
      <c r="C38" s="75" t="s">
        <v>165</v>
      </c>
      <c r="D38" s="76" t="s">
        <v>160</v>
      </c>
      <c r="E38" s="76" t="s">
        <v>225</v>
      </c>
      <c r="F38" s="65">
        <v>0</v>
      </c>
      <c r="G38" s="69"/>
    </row>
    <row r="39" spans="1:7" s="37" customFormat="1" ht="82.8">
      <c r="A39" s="73" t="s">
        <v>18</v>
      </c>
      <c r="B39" s="74">
        <v>24</v>
      </c>
      <c r="C39" s="75" t="s">
        <v>166</v>
      </c>
      <c r="D39" s="76" t="s">
        <v>161</v>
      </c>
      <c r="E39" s="76" t="s">
        <v>224</v>
      </c>
      <c r="F39" s="65">
        <v>0</v>
      </c>
      <c r="G39" s="69"/>
    </row>
    <row r="40" spans="1:7" s="37" customFormat="1" ht="82.8">
      <c r="A40" s="73" t="s">
        <v>18</v>
      </c>
      <c r="B40" s="74">
        <v>25</v>
      </c>
      <c r="C40" s="75" t="s">
        <v>167</v>
      </c>
      <c r="D40" s="76" t="s">
        <v>160</v>
      </c>
      <c r="E40" s="76" t="s">
        <v>223</v>
      </c>
      <c r="F40" s="65">
        <v>0</v>
      </c>
      <c r="G40" s="69"/>
    </row>
    <row r="41" spans="1:7" s="37" customFormat="1" ht="82.8">
      <c r="A41" s="73" t="s">
        <v>18</v>
      </c>
      <c r="B41" s="74">
        <v>26</v>
      </c>
      <c r="C41" s="75" t="s">
        <v>168</v>
      </c>
      <c r="D41" s="76" t="s">
        <v>161</v>
      </c>
      <c r="E41" s="76" t="s">
        <v>222</v>
      </c>
      <c r="F41" s="65">
        <v>0</v>
      </c>
      <c r="G41" s="69"/>
    </row>
    <row r="42" spans="1:7" s="37" customFormat="1" ht="82.8">
      <c r="A42" s="73" t="s">
        <v>18</v>
      </c>
      <c r="B42" s="74">
        <v>27</v>
      </c>
      <c r="C42" s="75" t="s">
        <v>169</v>
      </c>
      <c r="D42" s="76" t="s">
        <v>160</v>
      </c>
      <c r="E42" s="76" t="s">
        <v>221</v>
      </c>
      <c r="F42" s="65">
        <v>0</v>
      </c>
      <c r="G42" s="69"/>
    </row>
    <row r="43" spans="1:7" s="37" customFormat="1" ht="82.8">
      <c r="A43" s="73" t="s">
        <v>18</v>
      </c>
      <c r="B43" s="74">
        <v>28</v>
      </c>
      <c r="C43" s="75" t="s">
        <v>170</v>
      </c>
      <c r="D43" s="76" t="s">
        <v>161</v>
      </c>
      <c r="E43" s="76" t="s">
        <v>220</v>
      </c>
      <c r="F43" s="65">
        <v>0</v>
      </c>
      <c r="G43" s="69"/>
    </row>
    <row r="44" spans="1:7" s="37" customFormat="1" ht="82.8">
      <c r="A44" s="73" t="s">
        <v>18</v>
      </c>
      <c r="B44" s="74">
        <v>29</v>
      </c>
      <c r="C44" s="75" t="s">
        <v>171</v>
      </c>
      <c r="D44" s="76" t="s">
        <v>160</v>
      </c>
      <c r="E44" s="76" t="s">
        <v>219</v>
      </c>
      <c r="F44" s="65">
        <v>0</v>
      </c>
      <c r="G44" s="69"/>
    </row>
    <row r="45" spans="1:7" s="37" customFormat="1" ht="82.8">
      <c r="A45" s="73" t="s">
        <v>18</v>
      </c>
      <c r="B45" s="74">
        <v>30</v>
      </c>
      <c r="C45" s="75" t="s">
        <v>172</v>
      </c>
      <c r="D45" s="76" t="s">
        <v>161</v>
      </c>
      <c r="E45" s="76" t="s">
        <v>218</v>
      </c>
      <c r="F45" s="65">
        <v>0</v>
      </c>
      <c r="G45" s="69"/>
    </row>
    <row r="46" spans="1:7" s="37" customFormat="1" ht="82.8">
      <c r="A46" s="73" t="s">
        <v>18</v>
      </c>
      <c r="B46" s="74">
        <v>31</v>
      </c>
      <c r="C46" s="75" t="s">
        <v>173</v>
      </c>
      <c r="D46" s="76" t="s">
        <v>160</v>
      </c>
      <c r="E46" s="76" t="s">
        <v>217</v>
      </c>
      <c r="F46" s="65">
        <v>0</v>
      </c>
      <c r="G46" s="69"/>
    </row>
    <row r="47" spans="1:7" s="37" customFormat="1" ht="82.8">
      <c r="A47" s="73" t="s">
        <v>18</v>
      </c>
      <c r="B47" s="74">
        <v>32</v>
      </c>
      <c r="C47" s="75" t="s">
        <v>174</v>
      </c>
      <c r="D47" s="76" t="s">
        <v>161</v>
      </c>
      <c r="E47" s="76" t="s">
        <v>216</v>
      </c>
      <c r="F47" s="65">
        <v>0</v>
      </c>
      <c r="G47" s="69"/>
    </row>
    <row r="48" spans="1:7" s="37" customFormat="1" ht="82.8">
      <c r="A48" s="73" t="s">
        <v>18</v>
      </c>
      <c r="B48" s="74">
        <v>33</v>
      </c>
      <c r="C48" s="75" t="s">
        <v>175</v>
      </c>
      <c r="D48" s="76" t="s">
        <v>160</v>
      </c>
      <c r="E48" s="76" t="s">
        <v>215</v>
      </c>
      <c r="F48" s="65">
        <v>0</v>
      </c>
      <c r="G48" s="69"/>
    </row>
    <row r="49" spans="1:7" s="37" customFormat="1" ht="82.8">
      <c r="A49" s="73" t="s">
        <v>18</v>
      </c>
      <c r="B49" s="74">
        <v>34</v>
      </c>
      <c r="C49" s="75" t="s">
        <v>176</v>
      </c>
      <c r="D49" s="76" t="s">
        <v>161</v>
      </c>
      <c r="E49" s="76" t="s">
        <v>214</v>
      </c>
      <c r="F49" s="65">
        <v>0</v>
      </c>
      <c r="G49" s="69"/>
    </row>
    <row r="50" spans="1:7" s="37" customFormat="1" ht="82.8">
      <c r="A50" s="73" t="s">
        <v>18</v>
      </c>
      <c r="B50" s="74">
        <v>35</v>
      </c>
      <c r="C50" s="75" t="s">
        <v>177</v>
      </c>
      <c r="D50" s="76" t="s">
        <v>160</v>
      </c>
      <c r="E50" s="76" t="s">
        <v>213</v>
      </c>
      <c r="F50" s="65">
        <v>0</v>
      </c>
      <c r="G50" s="69"/>
    </row>
    <row r="51" spans="1:7" s="37" customFormat="1" ht="82.8">
      <c r="A51" s="73" t="s">
        <v>18</v>
      </c>
      <c r="B51" s="74">
        <v>36</v>
      </c>
      <c r="C51" s="75" t="s">
        <v>178</v>
      </c>
      <c r="D51" s="76" t="s">
        <v>161</v>
      </c>
      <c r="E51" s="76" t="s">
        <v>212</v>
      </c>
      <c r="F51" s="65">
        <v>0</v>
      </c>
      <c r="G51" s="69"/>
    </row>
    <row r="52" spans="1:7" s="37" customFormat="1" ht="82.8">
      <c r="A52" s="73" t="s">
        <v>18</v>
      </c>
      <c r="B52" s="74">
        <v>37</v>
      </c>
      <c r="C52" s="75" t="s">
        <v>179</v>
      </c>
      <c r="D52" s="76" t="s">
        <v>160</v>
      </c>
      <c r="E52" s="76" t="s">
        <v>211</v>
      </c>
      <c r="F52" s="65">
        <v>0</v>
      </c>
      <c r="G52" s="69"/>
    </row>
    <row r="53" spans="1:7" s="37" customFormat="1" ht="82.8">
      <c r="A53" s="73" t="s">
        <v>18</v>
      </c>
      <c r="B53" s="74">
        <v>38</v>
      </c>
      <c r="C53" s="75" t="s">
        <v>180</v>
      </c>
      <c r="D53" s="76" t="s">
        <v>161</v>
      </c>
      <c r="E53" s="76" t="s">
        <v>210</v>
      </c>
      <c r="F53" s="65">
        <v>0</v>
      </c>
      <c r="G53" s="69"/>
    </row>
    <row r="54" spans="1:7" s="37" customFormat="1" ht="82.8">
      <c r="A54" s="73" t="s">
        <v>18</v>
      </c>
      <c r="B54" s="74">
        <v>39</v>
      </c>
      <c r="C54" s="75" t="s">
        <v>181</v>
      </c>
      <c r="D54" s="76" t="s">
        <v>160</v>
      </c>
      <c r="E54" s="76" t="s">
        <v>209</v>
      </c>
      <c r="F54" s="65">
        <v>0</v>
      </c>
      <c r="G54" s="69"/>
    </row>
    <row r="55" spans="1:7" s="37" customFormat="1" ht="82.8">
      <c r="A55" s="73" t="s">
        <v>18</v>
      </c>
      <c r="B55" s="74">
        <v>40</v>
      </c>
      <c r="C55" s="75" t="s">
        <v>182</v>
      </c>
      <c r="D55" s="76" t="s">
        <v>161</v>
      </c>
      <c r="E55" s="76" t="s">
        <v>208</v>
      </c>
      <c r="F55" s="65">
        <v>0</v>
      </c>
      <c r="G55" s="69"/>
    </row>
    <row r="56" spans="1:7" s="37" customFormat="1" ht="82.8">
      <c r="A56" s="73" t="s">
        <v>18</v>
      </c>
      <c r="B56" s="74">
        <v>41</v>
      </c>
      <c r="C56" s="75" t="s">
        <v>183</v>
      </c>
      <c r="D56" s="76" t="s">
        <v>160</v>
      </c>
      <c r="E56" s="76" t="s">
        <v>207</v>
      </c>
      <c r="F56" s="65">
        <v>0</v>
      </c>
      <c r="G56" s="69"/>
    </row>
    <row r="57" spans="1:7" s="37" customFormat="1" ht="82.8">
      <c r="A57" s="73" t="s">
        <v>18</v>
      </c>
      <c r="B57" s="74">
        <v>42</v>
      </c>
      <c r="C57" s="75" t="s">
        <v>184</v>
      </c>
      <c r="D57" s="76" t="s">
        <v>161</v>
      </c>
      <c r="E57" s="76" t="s">
        <v>206</v>
      </c>
      <c r="F57" s="65">
        <v>0</v>
      </c>
      <c r="G57" s="69"/>
    </row>
    <row r="58" spans="1:7" s="37" customFormat="1" ht="82.8">
      <c r="A58" s="73" t="s">
        <v>18</v>
      </c>
      <c r="B58" s="74">
        <v>43</v>
      </c>
      <c r="C58" s="75" t="s">
        <v>185</v>
      </c>
      <c r="D58" s="76" t="s">
        <v>160</v>
      </c>
      <c r="E58" s="76" t="s">
        <v>205</v>
      </c>
      <c r="F58" s="65">
        <v>0</v>
      </c>
      <c r="G58" s="69"/>
    </row>
    <row r="59" spans="1:7" s="37" customFormat="1" ht="82.8">
      <c r="A59" s="73" t="s">
        <v>18</v>
      </c>
      <c r="B59" s="74">
        <v>44</v>
      </c>
      <c r="C59" s="75" t="s">
        <v>186</v>
      </c>
      <c r="D59" s="76" t="s">
        <v>161</v>
      </c>
      <c r="E59" s="76" t="s">
        <v>204</v>
      </c>
      <c r="F59" s="65">
        <v>0</v>
      </c>
      <c r="G59" s="69"/>
    </row>
    <row r="60" spans="1:7" s="37" customFormat="1" ht="96.6">
      <c r="A60" s="73" t="s">
        <v>18</v>
      </c>
      <c r="B60" s="74">
        <v>45</v>
      </c>
      <c r="C60" s="75" t="s">
        <v>187</v>
      </c>
      <c r="D60" s="76" t="s">
        <v>160</v>
      </c>
      <c r="E60" s="76" t="s">
        <v>203</v>
      </c>
      <c r="F60" s="65">
        <v>0</v>
      </c>
      <c r="G60" s="69"/>
    </row>
    <row r="61" spans="1:7" s="37" customFormat="1" ht="96.6">
      <c r="A61" s="73" t="s">
        <v>18</v>
      </c>
      <c r="B61" s="74">
        <v>46</v>
      </c>
      <c r="C61" s="75" t="s">
        <v>188</v>
      </c>
      <c r="D61" s="76" t="s">
        <v>161</v>
      </c>
      <c r="E61" s="76" t="s">
        <v>202</v>
      </c>
      <c r="F61" s="65">
        <v>0</v>
      </c>
      <c r="G61" s="69"/>
    </row>
    <row r="62" spans="1:7" s="37" customFormat="1" ht="82.8">
      <c r="A62" s="73" t="s">
        <v>18</v>
      </c>
      <c r="B62" s="74">
        <v>47</v>
      </c>
      <c r="C62" s="75" t="s">
        <v>189</v>
      </c>
      <c r="D62" s="76" t="s">
        <v>160</v>
      </c>
      <c r="E62" s="76" t="s">
        <v>201</v>
      </c>
      <c r="F62" s="65">
        <v>0</v>
      </c>
      <c r="G62" s="69"/>
    </row>
    <row r="63" spans="1:7" s="37" customFormat="1" ht="82.8">
      <c r="A63" s="73" t="s">
        <v>18</v>
      </c>
      <c r="B63" s="74">
        <v>48</v>
      </c>
      <c r="C63" s="75" t="s">
        <v>190</v>
      </c>
      <c r="D63" s="76" t="s">
        <v>161</v>
      </c>
      <c r="E63" s="76" t="s">
        <v>200</v>
      </c>
      <c r="F63" s="65">
        <v>0</v>
      </c>
      <c r="G63" s="69"/>
    </row>
    <row r="64" spans="1:7" s="37" customFormat="1" ht="98.4">
      <c r="A64" s="73" t="s">
        <v>18</v>
      </c>
      <c r="B64" s="74">
        <v>49</v>
      </c>
      <c r="C64" s="75" t="s">
        <v>141</v>
      </c>
      <c r="D64" s="75" t="s">
        <v>132</v>
      </c>
      <c r="E64" s="75" t="s">
        <v>248</v>
      </c>
      <c r="F64" s="65">
        <v>0</v>
      </c>
      <c r="G64" s="69"/>
    </row>
    <row r="65" spans="1:7" s="37" customFormat="1" ht="98.4">
      <c r="A65" s="73" t="s">
        <v>18</v>
      </c>
      <c r="B65" s="74">
        <v>50</v>
      </c>
      <c r="C65" s="75" t="s">
        <v>142</v>
      </c>
      <c r="D65" s="75" t="s">
        <v>133</v>
      </c>
      <c r="E65" s="75" t="s">
        <v>249</v>
      </c>
      <c r="F65" s="65">
        <v>0</v>
      </c>
      <c r="G65" s="69"/>
    </row>
    <row r="66" spans="1:7" ht="86.4">
      <c r="A66" s="73" t="s">
        <v>18</v>
      </c>
      <c r="B66" s="74">
        <v>51</v>
      </c>
      <c r="C66" s="68" t="s">
        <v>100</v>
      </c>
      <c r="D66" s="64" t="s">
        <v>101</v>
      </c>
      <c r="E66" s="64" t="s">
        <v>250</v>
      </c>
      <c r="F66" s="65">
        <v>0</v>
      </c>
      <c r="G66" s="69"/>
    </row>
    <row r="67" spans="1:7" ht="82.8">
      <c r="A67" s="73" t="s">
        <v>18</v>
      </c>
      <c r="B67" s="74">
        <v>52</v>
      </c>
      <c r="C67" s="68" t="s">
        <v>191</v>
      </c>
      <c r="D67" s="76" t="s">
        <v>160</v>
      </c>
      <c r="E67" s="76" t="s">
        <v>199</v>
      </c>
      <c r="F67" s="65">
        <v>0</v>
      </c>
      <c r="G67" s="69"/>
    </row>
    <row r="68" spans="1:7" ht="82.8">
      <c r="A68" s="73" t="s">
        <v>18</v>
      </c>
      <c r="B68" s="74">
        <v>53</v>
      </c>
      <c r="C68" s="68" t="s">
        <v>192</v>
      </c>
      <c r="D68" s="76" t="s">
        <v>161</v>
      </c>
      <c r="E68" s="76" t="s">
        <v>198</v>
      </c>
      <c r="F68" s="65">
        <v>0</v>
      </c>
      <c r="G68" s="69"/>
    </row>
    <row r="69" spans="1:7" s="37" customFormat="1" ht="85.2">
      <c r="A69" s="73" t="s">
        <v>18</v>
      </c>
      <c r="B69" s="74">
        <v>54</v>
      </c>
      <c r="C69" s="68" t="s">
        <v>251</v>
      </c>
      <c r="D69" s="64" t="s">
        <v>244</v>
      </c>
      <c r="E69" s="64" t="s">
        <v>252</v>
      </c>
      <c r="F69" s="65">
        <v>0</v>
      </c>
      <c r="G69" s="69"/>
    </row>
    <row r="70" spans="1:7" s="37" customFormat="1" ht="82.8">
      <c r="A70" s="73" t="s">
        <v>18</v>
      </c>
      <c r="B70" s="74">
        <v>55</v>
      </c>
      <c r="C70" s="68" t="s">
        <v>193</v>
      </c>
      <c r="D70" s="64" t="s">
        <v>161</v>
      </c>
      <c r="E70" s="64" t="s">
        <v>196</v>
      </c>
      <c r="F70" s="65">
        <v>0</v>
      </c>
      <c r="G70" s="69"/>
    </row>
    <row r="71" spans="1:7" s="37" customFormat="1" ht="85.2">
      <c r="A71" s="73" t="s">
        <v>18</v>
      </c>
      <c r="B71" s="74">
        <v>56</v>
      </c>
      <c r="C71" s="68" t="s">
        <v>194</v>
      </c>
      <c r="D71" s="64" t="s">
        <v>160</v>
      </c>
      <c r="E71" s="64" t="s">
        <v>253</v>
      </c>
      <c r="F71" s="65">
        <v>0</v>
      </c>
      <c r="G71" s="69"/>
    </row>
    <row r="72" spans="1:7" s="37" customFormat="1" ht="82.8">
      <c r="A72" s="73" t="s">
        <v>18</v>
      </c>
      <c r="B72" s="74">
        <v>57</v>
      </c>
      <c r="C72" s="68" t="s">
        <v>195</v>
      </c>
      <c r="D72" s="64" t="s">
        <v>161</v>
      </c>
      <c r="E72" s="64" t="s">
        <v>197</v>
      </c>
      <c r="F72" s="65">
        <v>0</v>
      </c>
      <c r="G72" s="69"/>
    </row>
    <row r="73" spans="1:7" s="37" customFormat="1" ht="55.2">
      <c r="A73" s="73" t="s">
        <v>18</v>
      </c>
      <c r="B73" s="74">
        <v>58</v>
      </c>
      <c r="C73" s="68" t="s">
        <v>120</v>
      </c>
      <c r="D73" s="64" t="s">
        <v>101</v>
      </c>
      <c r="E73" s="64" t="s">
        <v>119</v>
      </c>
      <c r="F73" s="65">
        <v>0</v>
      </c>
      <c r="G73" s="69"/>
    </row>
    <row r="74" spans="1:7" s="37" customFormat="1" ht="55.2">
      <c r="A74" s="73" t="s">
        <v>18</v>
      </c>
      <c r="B74" s="74">
        <v>59</v>
      </c>
      <c r="C74" s="68" t="s">
        <v>115</v>
      </c>
      <c r="D74" s="64" t="s">
        <v>106</v>
      </c>
      <c r="E74" s="64" t="s">
        <v>116</v>
      </c>
      <c r="F74" s="65">
        <v>0</v>
      </c>
      <c r="G74" s="69"/>
    </row>
    <row r="75" spans="1:7" ht="41.4">
      <c r="A75" s="73" t="s">
        <v>18</v>
      </c>
      <c r="B75" s="74">
        <v>60</v>
      </c>
      <c r="C75" s="68" t="s">
        <v>156</v>
      </c>
      <c r="D75" s="64" t="s">
        <v>101</v>
      </c>
      <c r="E75" s="64" t="s">
        <v>99</v>
      </c>
      <c r="F75" s="65">
        <v>0</v>
      </c>
      <c r="G75" s="69"/>
    </row>
    <row r="76" spans="1:7" s="37" customFormat="1" ht="41.4">
      <c r="A76" s="73" t="s">
        <v>18</v>
      </c>
      <c r="B76" s="74">
        <v>61</v>
      </c>
      <c r="C76" s="68" t="s">
        <v>117</v>
      </c>
      <c r="D76" s="64" t="s">
        <v>106</v>
      </c>
      <c r="E76" s="64" t="s">
        <v>118</v>
      </c>
      <c r="F76" s="65">
        <v>0</v>
      </c>
      <c r="G76" s="69"/>
    </row>
    <row r="77" spans="1:7" ht="41.4">
      <c r="A77" s="73" t="s">
        <v>18</v>
      </c>
      <c r="B77" s="74">
        <v>62</v>
      </c>
      <c r="C77" s="68" t="s">
        <v>157</v>
      </c>
      <c r="D77" s="64" t="s">
        <v>101</v>
      </c>
      <c r="E77" s="64" t="s">
        <v>122</v>
      </c>
      <c r="F77" s="65">
        <v>0</v>
      </c>
      <c r="G77" s="69"/>
    </row>
    <row r="78" spans="1:7" s="37" customFormat="1" ht="41.4">
      <c r="A78" s="73" t="s">
        <v>18</v>
      </c>
      <c r="B78" s="74">
        <v>63</v>
      </c>
      <c r="C78" s="68" t="s">
        <v>121</v>
      </c>
      <c r="D78" s="68" t="s">
        <v>106</v>
      </c>
      <c r="E78" s="68" t="s">
        <v>123</v>
      </c>
      <c r="F78" s="65">
        <v>0</v>
      </c>
      <c r="G78" s="69"/>
    </row>
    <row r="79" spans="1:7" ht="14.4">
      <c r="A79" s="62" t="s">
        <v>18</v>
      </c>
      <c r="B79" s="70" t="s">
        <v>11</v>
      </c>
      <c r="C79" s="69"/>
      <c r="D79" s="69"/>
      <c r="E79" s="69"/>
      <c r="F79" s="65">
        <v>0</v>
      </c>
      <c r="G79" s="69"/>
    </row>
    <row r="80" spans="1:7" ht="15.6" customHeight="1">
      <c r="A80" s="98" t="s">
        <v>254</v>
      </c>
      <c r="B80" s="99"/>
      <c r="C80" s="99"/>
      <c r="D80" s="99"/>
      <c r="E80" s="99"/>
      <c r="F80" s="99"/>
      <c r="G80" s="100"/>
    </row>
    <row r="81" spans="1:7" ht="14.4">
      <c r="A81" s="62" t="s">
        <v>19</v>
      </c>
      <c r="B81" s="63">
        <v>1</v>
      </c>
      <c r="C81" s="66"/>
      <c r="D81" s="66"/>
      <c r="E81" s="66"/>
      <c r="F81" s="65">
        <v>0</v>
      </c>
      <c r="G81" s="66"/>
    </row>
    <row r="82" spans="1:7" ht="14.4">
      <c r="A82" s="62" t="s">
        <v>19</v>
      </c>
      <c r="B82" s="67">
        <v>2</v>
      </c>
      <c r="C82" s="69"/>
      <c r="D82" s="69"/>
      <c r="E82" s="69"/>
      <c r="F82" s="65">
        <v>0</v>
      </c>
      <c r="G82" s="69"/>
    </row>
    <row r="83" spans="1:7" ht="14.4">
      <c r="A83" s="62" t="s">
        <v>19</v>
      </c>
      <c r="B83" s="70" t="s">
        <v>11</v>
      </c>
      <c r="C83" s="69"/>
      <c r="D83" s="69"/>
      <c r="E83" s="69"/>
      <c r="F83" s="65">
        <v>0</v>
      </c>
      <c r="G83" s="69"/>
    </row>
    <row r="84" spans="1:7" ht="15.6" customHeight="1">
      <c r="A84" s="98" t="s">
        <v>255</v>
      </c>
      <c r="B84" s="99"/>
      <c r="C84" s="99"/>
      <c r="D84" s="99"/>
      <c r="E84" s="99"/>
      <c r="F84" s="99"/>
      <c r="G84" s="100"/>
    </row>
    <row r="85" spans="1:7" ht="14.4">
      <c r="A85" s="62">
        <v>38.533000000000001</v>
      </c>
      <c r="B85" s="63">
        <v>1</v>
      </c>
      <c r="C85" s="66"/>
      <c r="D85" s="66"/>
      <c r="E85" s="66"/>
      <c r="F85" s="65">
        <v>0</v>
      </c>
      <c r="G85" s="66"/>
    </row>
    <row r="86" spans="1:7" ht="14.4">
      <c r="A86" s="62">
        <v>38.533000000000001</v>
      </c>
      <c r="B86" s="67">
        <v>2</v>
      </c>
      <c r="C86" s="69"/>
      <c r="D86" s="69"/>
      <c r="E86" s="69"/>
      <c r="F86" s="65">
        <v>0</v>
      </c>
      <c r="G86" s="69"/>
    </row>
    <row r="87" spans="1:7" ht="14.4">
      <c r="A87" s="62">
        <v>38.533000000000001</v>
      </c>
      <c r="B87" s="70" t="s">
        <v>11</v>
      </c>
      <c r="C87" s="69"/>
      <c r="D87" s="69"/>
      <c r="E87" s="69"/>
      <c r="F87" s="65">
        <v>0</v>
      </c>
      <c r="G87" s="69"/>
    </row>
  </sheetData>
  <protectedRanges>
    <protectedRange sqref="F4:F6" name="Range2_2_1"/>
    <protectedRange sqref="F8:F10" name="Range2_2_1_1"/>
    <protectedRange sqref="F12:F14" name="Range2_2_1_2"/>
    <protectedRange sqref="F16:F79" name="Range2_2_1_3"/>
    <protectedRange sqref="F81:F83" name="Range2_2_1_4"/>
    <protectedRange sqref="F85:F87" name="Range2_2_1_5"/>
  </protectedRanges>
  <autoFilter ref="A2:G2"/>
  <mergeCells count="7">
    <mergeCell ref="A15:G15"/>
    <mergeCell ref="A80:G80"/>
    <mergeCell ref="A84:G84"/>
    <mergeCell ref="B1:G1"/>
    <mergeCell ref="A3:G3"/>
    <mergeCell ref="A7:G7"/>
    <mergeCell ref="A11:G11"/>
  </mergeCells>
  <phoneticPr fontId="3" type="noConversion"/>
  <conditionalFormatting sqref="F4:F6 I2:P2 F8:F10 F12:F14 F16:F79">
    <cfRule type="expression" dxfId="11" priority="25" stopIfTrue="1">
      <formula>F2=""</formula>
    </cfRule>
    <cfRule type="expression" dxfId="10" priority="26" stopIfTrue="1">
      <formula>F2&lt;=0</formula>
    </cfRule>
    <cfRule type="expression" dxfId="9" priority="27" stopIfTrue="1">
      <formula>F2&lt;1</formula>
    </cfRule>
    <cfRule type="expression" dxfId="8" priority="28">
      <formula>F2&gt;=1</formula>
    </cfRule>
  </conditionalFormatting>
  <conditionalFormatting sqref="F81:F83">
    <cfRule type="expression" dxfId="7" priority="9" stopIfTrue="1">
      <formula>F81=""</formula>
    </cfRule>
    <cfRule type="expression" dxfId="6" priority="10" stopIfTrue="1">
      <formula>F81&lt;=0</formula>
    </cfRule>
    <cfRule type="expression" dxfId="5" priority="11" stopIfTrue="1">
      <formula>F81&lt;1</formula>
    </cfRule>
    <cfRule type="expression" dxfId="4" priority="12">
      <formula>F81&gt;=1</formula>
    </cfRule>
  </conditionalFormatting>
  <conditionalFormatting sqref="F85:F87">
    <cfRule type="expression" dxfId="3" priority="5" stopIfTrue="1">
      <formula>F85=""</formula>
    </cfRule>
    <cfRule type="expression" dxfId="2" priority="6" stopIfTrue="1">
      <formula>F85&lt;=0</formula>
    </cfRule>
    <cfRule type="expression" dxfId="1" priority="7" stopIfTrue="1">
      <formula>F85&lt;1</formula>
    </cfRule>
    <cfRule type="expression" dxfId="0" priority="8">
      <formula>F85&gt;=1</formula>
    </cfRule>
  </conditionalFormatting>
  <dataValidations count="2">
    <dataValidation type="list" allowBlank="1" showInputMessage="1" showErrorMessage="1" sqref="F88:F65536">
      <formula1>"Check,Not Applicable,On-going,Completed"</formula1>
    </dataValidation>
    <dataValidation type="list" allowBlank="1" showInputMessage="1" showErrorMessage="1" sqref="F85:F87 F81:F83 F16:F79 F12:F14 F8:F10 F4:F6">
      <formula1>"0%,10%,20%,30%,40%,50%,60%,70%,80%,90%,100%"</formula1>
    </dataValidation>
  </dataValidation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3.8"/>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Guideline</vt:lpstr>
      <vt:lpstr>NR CA</vt:lpstr>
      <vt:lpstr>NR DC</vt:lpstr>
      <vt:lpstr>EN-DC</vt:lpstr>
      <vt:lpstr>Sheet1</vt:lpstr>
      <vt:lpstr>'EN-DC'!_Toc5268491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songdan</cp:lastModifiedBy>
  <dcterms:created xsi:type="dcterms:W3CDTF">2019-04-15T08:24:10Z</dcterms:created>
  <dcterms:modified xsi:type="dcterms:W3CDTF">2021-05-06T13:52:46Z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1559524197</vt:lpwstr>
  </property>
  <property fmtid="{D5CDD505-2E9C-101B-9397-08002B2CF9AE}" pid="6" name="_AdHocReviewCycleID">
    <vt:i4>506902891</vt:i4>
  </property>
  <property fmtid="{D5CDD505-2E9C-101B-9397-08002B2CF9AE}" pid="7" name="_NewReviewCycle">
    <vt:lpwstr/>
  </property>
  <property fmtid="{D5CDD505-2E9C-101B-9397-08002B2CF9AE}" pid="8" name="_EmailSubject">
    <vt:lpwstr>Re: NR CA DC and EN-DC check list v1.1</vt:lpwstr>
  </property>
  <property fmtid="{D5CDD505-2E9C-101B-9397-08002B2CF9AE}" pid="9" name="_AuthorEmail">
    <vt:lpwstr>mohana@qti.qualcomm.com</vt:lpwstr>
  </property>
  <property fmtid="{D5CDD505-2E9C-101B-9397-08002B2CF9AE}" pid="10" name="_AuthorEmailDisplayName">
    <vt:lpwstr>Ashwin Mohan</vt:lpwstr>
  </property>
  <property fmtid="{D5CDD505-2E9C-101B-9397-08002B2CF9AE}" pid="11" name="_ReviewingToolsShownOnce">
    <vt:lpwstr/>
  </property>
</Properties>
</file>